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06649CF5-C20D-43FC-BD3D-ED94887CCBB7}" xr6:coauthVersionLast="47" xr6:coauthVersionMax="47" xr10:uidLastSave="{00000000-0000-0000-0000-000000000000}"/>
  <workbookProtection workbookAlgorithmName="SHA-512" workbookHashValue="RtZX1hJMz5tOKs+BBt08NdvFWNEQ37Af50NTEWH1/HL78YyUa5z/pTxxYJoR96bnpp6/upJGBTmsrAX/JDOUWg==" workbookSaltValue="A6pIWnFvUZECrUFWwoYH8A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F44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Z44" i="2" s="1"/>
  <c r="W37" i="2"/>
  <c r="V37" i="2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M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U13" i="2"/>
  <c r="U26" i="2" s="1"/>
  <c r="T13" i="2"/>
  <c r="T26" i="2" s="1"/>
  <c r="S13" i="2"/>
  <c r="S26" i="2" s="1"/>
  <c r="R13" i="2"/>
  <c r="Q13" i="2"/>
  <c r="Q26" i="2" s="1"/>
  <c r="P13" i="2"/>
  <c r="P26" i="2" s="1"/>
  <c r="O13" i="2"/>
  <c r="O26" i="2" s="1"/>
  <c r="N13" i="2"/>
  <c r="M13" i="2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E13" i="2"/>
  <c r="E26" i="2" s="1"/>
  <c r="E45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R44" i="3"/>
  <c r="J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W37" i="3"/>
  <c r="V37" i="3"/>
  <c r="U37" i="3"/>
  <c r="U44" i="3" s="1"/>
  <c r="T37" i="3"/>
  <c r="T44" i="3" s="1"/>
  <c r="S37" i="3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F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Q26" i="3" s="1"/>
  <c r="P13" i="3"/>
  <c r="P26" i="3" s="1"/>
  <c r="P45" i="3" s="1"/>
  <c r="O13" i="3"/>
  <c r="O26" i="3" s="1"/>
  <c r="N13" i="3"/>
  <c r="N26" i="3" s="1"/>
  <c r="N45" i="3" s="1"/>
  <c r="M13" i="3"/>
  <c r="M26" i="3" s="1"/>
  <c r="M45" i="3" s="1"/>
  <c r="L13" i="3"/>
  <c r="L26" i="3" s="1"/>
  <c r="K13" i="3"/>
  <c r="K26" i="3" s="1"/>
  <c r="J13" i="3"/>
  <c r="I13" i="3"/>
  <c r="I26" i="3" s="1"/>
  <c r="H13" i="3"/>
  <c r="H26" i="3" s="1"/>
  <c r="H45" i="3" s="1"/>
  <c r="G13" i="3"/>
  <c r="G26" i="3" s="1"/>
  <c r="F13" i="3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O44" i="4"/>
  <c r="K44" i="4"/>
  <c r="J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Z37" i="4" s="1"/>
  <c r="W37" i="4"/>
  <c r="V37" i="4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V26" i="4"/>
  <c r="Q26" i="4"/>
  <c r="Q45" i="4" s="1"/>
  <c r="I26" i="4"/>
  <c r="C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W13" i="4"/>
  <c r="W26" i="4" s="1"/>
  <c r="V13" i="4"/>
  <c r="U13" i="4"/>
  <c r="U26" i="4" s="1"/>
  <c r="T13" i="4"/>
  <c r="T26" i="4" s="1"/>
  <c r="S13" i="4"/>
  <c r="S26" i="4" s="1"/>
  <c r="R13" i="4"/>
  <c r="Q13" i="4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H13" i="4"/>
  <c r="H26" i="4" s="1"/>
  <c r="G13" i="4"/>
  <c r="G26" i="4" s="1"/>
  <c r="F13" i="4"/>
  <c r="F26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I44" i="5"/>
  <c r="AA43" i="5"/>
  <c r="Y43" i="5"/>
  <c r="Y44" i="5" s="1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W37" i="5"/>
  <c r="V37" i="5"/>
  <c r="V44" i="5" s="1"/>
  <c r="U37" i="5"/>
  <c r="T37" i="5"/>
  <c r="T44" i="5" s="1"/>
  <c r="S37" i="5"/>
  <c r="R37" i="5"/>
  <c r="R44" i="5" s="1"/>
  <c r="Q37" i="5"/>
  <c r="P37" i="5"/>
  <c r="O37" i="5"/>
  <c r="N37" i="5"/>
  <c r="N44" i="5" s="1"/>
  <c r="M37" i="5"/>
  <c r="L37" i="5"/>
  <c r="L44" i="5" s="1"/>
  <c r="K37" i="5"/>
  <c r="J37" i="5"/>
  <c r="J44" i="5" s="1"/>
  <c r="I37" i="5"/>
  <c r="H37" i="5"/>
  <c r="G37" i="5"/>
  <c r="F37" i="5"/>
  <c r="F44" i="5" s="1"/>
  <c r="E37" i="5"/>
  <c r="D37" i="5"/>
  <c r="D44" i="5" s="1"/>
  <c r="C37" i="5"/>
  <c r="T26" i="5"/>
  <c r="D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V26" i="5" s="1"/>
  <c r="U13" i="5"/>
  <c r="U26" i="5" s="1"/>
  <c r="T13" i="5"/>
  <c r="S13" i="5"/>
  <c r="S26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R45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Y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V45" i="6" s="1"/>
  <c r="U13" i="6"/>
  <c r="U26" i="6" s="1"/>
  <c r="T13" i="6"/>
  <c r="T26" i="6" s="1"/>
  <c r="T45" i="6" s="1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N45" i="6" s="1"/>
  <c r="M13" i="6"/>
  <c r="M26" i="6" s="1"/>
  <c r="L13" i="6"/>
  <c r="L26" i="6" s="1"/>
  <c r="L45" i="6" s="1"/>
  <c r="K13" i="6"/>
  <c r="K26" i="6" s="1"/>
  <c r="J13" i="6"/>
  <c r="I13" i="6"/>
  <c r="I26" i="6" s="1"/>
  <c r="I45" i="6" s="1"/>
  <c r="H13" i="6"/>
  <c r="H26" i="6" s="1"/>
  <c r="H45" i="6" s="1"/>
  <c r="G13" i="6"/>
  <c r="F13" i="6"/>
  <c r="F26" i="6" s="1"/>
  <c r="F45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AA43" i="7"/>
  <c r="Z43" i="7"/>
  <c r="Y43" i="7"/>
  <c r="Y44" i="7" s="1"/>
  <c r="Y45" i="7" s="1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I44" i="7" s="1"/>
  <c r="H43" i="7"/>
  <c r="G43" i="7"/>
  <c r="F43" i="7"/>
  <c r="E43" i="7"/>
  <c r="D43" i="7"/>
  <c r="D44" i="7" s="1"/>
  <c r="C43" i="7"/>
  <c r="AA37" i="7"/>
  <c r="AA44" i="7" s="1"/>
  <c r="Z37" i="7"/>
  <c r="Y37" i="7"/>
  <c r="X37" i="7"/>
  <c r="X44" i="7" s="1"/>
  <c r="Z44" i="7" s="1"/>
  <c r="W37" i="7"/>
  <c r="V37" i="7"/>
  <c r="V44" i="7" s="1"/>
  <c r="U37" i="7"/>
  <c r="T37" i="7"/>
  <c r="S37" i="7"/>
  <c r="S44" i="7" s="1"/>
  <c r="R37" i="7"/>
  <c r="R44" i="7" s="1"/>
  <c r="Q37" i="7"/>
  <c r="P37" i="7"/>
  <c r="P44" i="7" s="1"/>
  <c r="O37" i="7"/>
  <c r="N37" i="7"/>
  <c r="N44" i="7" s="1"/>
  <c r="M37" i="7"/>
  <c r="L37" i="7"/>
  <c r="K37" i="7"/>
  <c r="K44" i="7" s="1"/>
  <c r="J37" i="7"/>
  <c r="J44" i="7" s="1"/>
  <c r="I37" i="7"/>
  <c r="H37" i="7"/>
  <c r="H44" i="7" s="1"/>
  <c r="G37" i="7"/>
  <c r="F37" i="7"/>
  <c r="F44" i="7" s="1"/>
  <c r="E37" i="7"/>
  <c r="D37" i="7"/>
  <c r="C37" i="7"/>
  <c r="C44" i="7" s="1"/>
  <c r="V26" i="7"/>
  <c r="V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U13" i="7"/>
  <c r="U26" i="7" s="1"/>
  <c r="T13" i="7"/>
  <c r="T26" i="7" s="1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K45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R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W13" i="8"/>
  <c r="W26" i="8" s="1"/>
  <c r="V13" i="8"/>
  <c r="V26" i="8" s="1"/>
  <c r="V45" i="8" s="1"/>
  <c r="U13" i="8"/>
  <c r="U26" i="8" s="1"/>
  <c r="T13" i="8"/>
  <c r="T26" i="8" s="1"/>
  <c r="S13" i="8"/>
  <c r="S26" i="8" s="1"/>
  <c r="R13" i="8"/>
  <c r="Q13" i="8"/>
  <c r="Q26" i="8" s="1"/>
  <c r="Q45" i="8" s="1"/>
  <c r="P13" i="8"/>
  <c r="P26" i="8" s="1"/>
  <c r="P45" i="8" s="1"/>
  <c r="O13" i="8"/>
  <c r="O26" i="8" s="1"/>
  <c r="N13" i="8"/>
  <c r="N26" i="8" s="1"/>
  <c r="N45" i="8" s="1"/>
  <c r="M13" i="8"/>
  <c r="M26" i="8" s="1"/>
  <c r="L13" i="8"/>
  <c r="L26" i="8" s="1"/>
  <c r="K13" i="8"/>
  <c r="K26" i="8" s="1"/>
  <c r="J13" i="8"/>
  <c r="I13" i="8"/>
  <c r="I26" i="8" s="1"/>
  <c r="I45" i="8" s="1"/>
  <c r="H13" i="8"/>
  <c r="H26" i="8" s="1"/>
  <c r="H45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D44" i="9"/>
  <c r="AA43" i="9"/>
  <c r="Y43" i="9"/>
  <c r="X43" i="9"/>
  <c r="Z43" i="9" s="1"/>
  <c r="W43" i="9"/>
  <c r="W44" i="9" s="1"/>
  <c r="V43" i="9"/>
  <c r="U43" i="9"/>
  <c r="T43" i="9"/>
  <c r="S43" i="9"/>
  <c r="R43" i="9"/>
  <c r="Q43" i="9"/>
  <c r="P43" i="9"/>
  <c r="O43" i="9"/>
  <c r="O44" i="9" s="1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Y37" i="9"/>
  <c r="X37" i="9"/>
  <c r="W37" i="9"/>
  <c r="V37" i="9"/>
  <c r="V44" i="9" s="1"/>
  <c r="U37" i="9"/>
  <c r="T37" i="9"/>
  <c r="T44" i="9" s="1"/>
  <c r="S37" i="9"/>
  <c r="S44" i="9" s="1"/>
  <c r="R37" i="9"/>
  <c r="Q37" i="9"/>
  <c r="Q44" i="9" s="1"/>
  <c r="P37" i="9"/>
  <c r="P44" i="9" s="1"/>
  <c r="P45" i="9" s="1"/>
  <c r="O37" i="9"/>
  <c r="N37" i="9"/>
  <c r="N44" i="9" s="1"/>
  <c r="M37" i="9"/>
  <c r="L37" i="9"/>
  <c r="L44" i="9" s="1"/>
  <c r="K37" i="9"/>
  <c r="K44" i="9" s="1"/>
  <c r="J37" i="9"/>
  <c r="I37" i="9"/>
  <c r="I44" i="9" s="1"/>
  <c r="H37" i="9"/>
  <c r="H44" i="9" s="1"/>
  <c r="H45" i="9" s="1"/>
  <c r="G37" i="9"/>
  <c r="F37" i="9"/>
  <c r="F44" i="9" s="1"/>
  <c r="E37" i="9"/>
  <c r="D37" i="9"/>
  <c r="C37" i="9"/>
  <c r="C44" i="9" s="1"/>
  <c r="T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V45" i="9" s="1"/>
  <c r="U13" i="9"/>
  <c r="U26" i="9" s="1"/>
  <c r="T13" i="9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D45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O37" i="10"/>
  <c r="O44" i="10" s="1"/>
  <c r="N37" i="10"/>
  <c r="N44" i="10" s="1"/>
  <c r="M37" i="10"/>
  <c r="M44" i="10" s="1"/>
  <c r="L37" i="10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V26" i="10"/>
  <c r="F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V13" i="10"/>
  <c r="U13" i="10"/>
  <c r="U26" i="10" s="1"/>
  <c r="T13" i="10"/>
  <c r="T26" i="10" s="1"/>
  <c r="S13" i="10"/>
  <c r="R13" i="10"/>
  <c r="R26" i="10" s="1"/>
  <c r="R45" i="10" s="1"/>
  <c r="Q13" i="10"/>
  <c r="Q26" i="10" s="1"/>
  <c r="Q45" i="10" s="1"/>
  <c r="P13" i="10"/>
  <c r="P26" i="10" s="1"/>
  <c r="O13" i="10"/>
  <c r="N13" i="10"/>
  <c r="N26" i="10" s="1"/>
  <c r="M13" i="10"/>
  <c r="M26" i="10" s="1"/>
  <c r="L13" i="10"/>
  <c r="L26" i="10" s="1"/>
  <c r="K13" i="10"/>
  <c r="J13" i="10"/>
  <c r="J26" i="10" s="1"/>
  <c r="J45" i="10" s="1"/>
  <c r="I13" i="10"/>
  <c r="I26" i="10" s="1"/>
  <c r="I45" i="10" s="1"/>
  <c r="H13" i="10"/>
  <c r="H26" i="10" s="1"/>
  <c r="G13" i="10"/>
  <c r="F13" i="10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W37" i="11"/>
  <c r="V37" i="11"/>
  <c r="V44" i="11" s="1"/>
  <c r="U37" i="11"/>
  <c r="T37" i="1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P26" i="11"/>
  <c r="P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Z13" i="11"/>
  <c r="Y13" i="11"/>
  <c r="X13" i="11"/>
  <c r="X26" i="11" s="1"/>
  <c r="W13" i="11"/>
  <c r="V13" i="11"/>
  <c r="V26" i="11" s="1"/>
  <c r="V45" i="11" s="1"/>
  <c r="U13" i="11"/>
  <c r="U26" i="11" s="1"/>
  <c r="T13" i="11"/>
  <c r="S13" i="11"/>
  <c r="S26" i="11" s="1"/>
  <c r="R13" i="11"/>
  <c r="R26" i="11" s="1"/>
  <c r="R45" i="11" s="1"/>
  <c r="Q13" i="11"/>
  <c r="P13" i="11"/>
  <c r="O13" i="11"/>
  <c r="N13" i="11"/>
  <c r="N26" i="11" s="1"/>
  <c r="N45" i="11" s="1"/>
  <c r="M13" i="11"/>
  <c r="M26" i="11" s="1"/>
  <c r="L13" i="11"/>
  <c r="K13" i="11"/>
  <c r="K26" i="11" s="1"/>
  <c r="J13" i="11"/>
  <c r="J26" i="11" s="1"/>
  <c r="J45" i="11" s="1"/>
  <c r="I13" i="11"/>
  <c r="H13" i="11"/>
  <c r="H26" i="11" s="1"/>
  <c r="G13" i="11"/>
  <c r="F13" i="1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Q44" i="12" s="1"/>
  <c r="P43" i="12"/>
  <c r="O43" i="12"/>
  <c r="N43" i="12"/>
  <c r="M43" i="12"/>
  <c r="L43" i="12"/>
  <c r="K43" i="12"/>
  <c r="J43" i="12"/>
  <c r="I43" i="12"/>
  <c r="I44" i="12" s="1"/>
  <c r="H43" i="12"/>
  <c r="G43" i="12"/>
  <c r="F43" i="12"/>
  <c r="E43" i="12"/>
  <c r="D43" i="12"/>
  <c r="C43" i="12"/>
  <c r="C44" i="12" s="1"/>
  <c r="AA37" i="12"/>
  <c r="AA44" i="12" s="1"/>
  <c r="Z37" i="12"/>
  <c r="Y37" i="12"/>
  <c r="X37" i="12"/>
  <c r="W37" i="12"/>
  <c r="W44" i="12" s="1"/>
  <c r="V37" i="12"/>
  <c r="V44" i="12" s="1"/>
  <c r="U37" i="12"/>
  <c r="U44" i="12" s="1"/>
  <c r="T37" i="12"/>
  <c r="S37" i="12"/>
  <c r="R37" i="12"/>
  <c r="R44" i="12" s="1"/>
  <c r="Q37" i="12"/>
  <c r="P37" i="12"/>
  <c r="O37" i="12"/>
  <c r="O44" i="12" s="1"/>
  <c r="N37" i="12"/>
  <c r="N44" i="12" s="1"/>
  <c r="M37" i="12"/>
  <c r="L37" i="12"/>
  <c r="K37" i="12"/>
  <c r="K44" i="12" s="1"/>
  <c r="J37" i="12"/>
  <c r="J44" i="12" s="1"/>
  <c r="I37" i="12"/>
  <c r="H37" i="12"/>
  <c r="G37" i="12"/>
  <c r="G44" i="12" s="1"/>
  <c r="F37" i="12"/>
  <c r="F44" i="12" s="1"/>
  <c r="E37" i="12"/>
  <c r="E44" i="12" s="1"/>
  <c r="D37" i="12"/>
  <c r="D44" i="12" s="1"/>
  <c r="C37" i="12"/>
  <c r="W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O26" i="12" s="1"/>
  <c r="N25" i="12"/>
  <c r="M25" i="12"/>
  <c r="L25" i="12"/>
  <c r="K25" i="12"/>
  <c r="J25" i="12"/>
  <c r="I25" i="12"/>
  <c r="H25" i="12"/>
  <c r="G25" i="12"/>
  <c r="G26" i="12" s="1"/>
  <c r="F25" i="12"/>
  <c r="E25" i="12"/>
  <c r="D25" i="12"/>
  <c r="D26" i="12" s="1"/>
  <c r="C25" i="12"/>
  <c r="AA13" i="12"/>
  <c r="Y13" i="12"/>
  <c r="X13" i="12"/>
  <c r="X26" i="12" s="1"/>
  <c r="W13" i="12"/>
  <c r="V13" i="12"/>
  <c r="V26" i="12" s="1"/>
  <c r="V45" i="12" s="1"/>
  <c r="U13" i="12"/>
  <c r="T13" i="12"/>
  <c r="S13" i="12"/>
  <c r="S26" i="12" s="1"/>
  <c r="R13" i="12"/>
  <c r="R26" i="12" s="1"/>
  <c r="Q13" i="12"/>
  <c r="Q26" i="12" s="1"/>
  <c r="P13" i="12"/>
  <c r="P26" i="12" s="1"/>
  <c r="O13" i="12"/>
  <c r="N13" i="12"/>
  <c r="N26" i="12" s="1"/>
  <c r="N45" i="12" s="1"/>
  <c r="M13" i="12"/>
  <c r="L13" i="12"/>
  <c r="K13" i="12"/>
  <c r="J13" i="12"/>
  <c r="J26" i="12" s="1"/>
  <c r="I13" i="12"/>
  <c r="H13" i="12"/>
  <c r="H26" i="12" s="1"/>
  <c r="G13" i="12"/>
  <c r="F13" i="12"/>
  <c r="F26" i="12" s="1"/>
  <c r="F45" i="12" s="1"/>
  <c r="E13" i="12"/>
  <c r="D13" i="12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W37" i="13"/>
  <c r="W44" i="13" s="1"/>
  <c r="V37" i="13"/>
  <c r="V44" i="13" s="1"/>
  <c r="U37" i="13"/>
  <c r="U44" i="13" s="1"/>
  <c r="T37" i="13"/>
  <c r="S37" i="13"/>
  <c r="S44" i="13" s="1"/>
  <c r="R37" i="13"/>
  <c r="Q37" i="13"/>
  <c r="Q44" i="13" s="1"/>
  <c r="P37" i="13"/>
  <c r="O37" i="13"/>
  <c r="O44" i="13" s="1"/>
  <c r="N37" i="13"/>
  <c r="N44" i="13" s="1"/>
  <c r="M37" i="13"/>
  <c r="M44" i="13" s="1"/>
  <c r="L37" i="13"/>
  <c r="K37" i="13"/>
  <c r="K44" i="13" s="1"/>
  <c r="J37" i="13"/>
  <c r="I37" i="13"/>
  <c r="I44" i="13" s="1"/>
  <c r="H37" i="13"/>
  <c r="G37" i="13"/>
  <c r="F37" i="13"/>
  <c r="F44" i="13" s="1"/>
  <c r="E37" i="13"/>
  <c r="E44" i="13" s="1"/>
  <c r="D37" i="13"/>
  <c r="C37" i="13"/>
  <c r="C44" i="13" s="1"/>
  <c r="V26" i="13"/>
  <c r="O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W13" i="13"/>
  <c r="W26" i="13" s="1"/>
  <c r="V13" i="13"/>
  <c r="U13" i="13"/>
  <c r="U26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N13" i="13"/>
  <c r="N26" i="13" s="1"/>
  <c r="M13" i="13"/>
  <c r="M26" i="13" s="1"/>
  <c r="L13" i="13"/>
  <c r="K13" i="13"/>
  <c r="K26" i="13" s="1"/>
  <c r="J13" i="13"/>
  <c r="I13" i="13"/>
  <c r="I26" i="13" s="1"/>
  <c r="H13" i="13"/>
  <c r="G13" i="13"/>
  <c r="F13" i="13"/>
  <c r="F26" i="13" s="1"/>
  <c r="E13" i="13"/>
  <c r="E26" i="13" s="1"/>
  <c r="D13" i="13"/>
  <c r="D26" i="13" s="1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T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T37" i="14"/>
  <c r="S37" i="14"/>
  <c r="S44" i="14" s="1"/>
  <c r="R37" i="14"/>
  <c r="Q37" i="14"/>
  <c r="P37" i="14"/>
  <c r="P44" i="14" s="1"/>
  <c r="O37" i="14"/>
  <c r="N37" i="14"/>
  <c r="N44" i="14" s="1"/>
  <c r="M37" i="14"/>
  <c r="L37" i="14"/>
  <c r="K37" i="14"/>
  <c r="K44" i="14" s="1"/>
  <c r="J37" i="14"/>
  <c r="I37" i="14"/>
  <c r="H37" i="14"/>
  <c r="H44" i="14" s="1"/>
  <c r="G37" i="14"/>
  <c r="F37" i="14"/>
  <c r="F44" i="14" s="1"/>
  <c r="E37" i="14"/>
  <c r="D37" i="14"/>
  <c r="C37" i="14"/>
  <c r="C44" i="14" s="1"/>
  <c r="AA25" i="14"/>
  <c r="Y25" i="14"/>
  <c r="X25" i="14"/>
  <c r="W25" i="14"/>
  <c r="W26" i="14" s="1"/>
  <c r="W45" i="14" s="1"/>
  <c r="V25" i="14"/>
  <c r="U25" i="14"/>
  <c r="T25" i="14"/>
  <c r="S25" i="14"/>
  <c r="R25" i="14"/>
  <c r="Q25" i="14"/>
  <c r="P25" i="14"/>
  <c r="O25" i="14"/>
  <c r="O26" i="14" s="1"/>
  <c r="N25" i="14"/>
  <c r="M25" i="14"/>
  <c r="L25" i="14"/>
  <c r="K25" i="14"/>
  <c r="J25" i="14"/>
  <c r="I25" i="14"/>
  <c r="H25" i="14"/>
  <c r="G25" i="14"/>
  <c r="G26" i="14" s="1"/>
  <c r="F25" i="14"/>
  <c r="E25" i="14"/>
  <c r="D25" i="14"/>
  <c r="C25" i="14"/>
  <c r="AA13" i="14"/>
  <c r="AA26" i="14" s="1"/>
  <c r="Y13" i="14"/>
  <c r="X13" i="14"/>
  <c r="W13" i="14"/>
  <c r="V13" i="14"/>
  <c r="V26" i="14" s="1"/>
  <c r="V45" i="14" s="1"/>
  <c r="U13" i="14"/>
  <c r="T13" i="14"/>
  <c r="T26" i="14" s="1"/>
  <c r="S13" i="14"/>
  <c r="R13" i="14"/>
  <c r="R26" i="14" s="1"/>
  <c r="Q13" i="14"/>
  <c r="Q26" i="14" s="1"/>
  <c r="P13" i="14"/>
  <c r="P26" i="14" s="1"/>
  <c r="P45" i="14" s="1"/>
  <c r="O13" i="14"/>
  <c r="N13" i="14"/>
  <c r="N26" i="14" s="1"/>
  <c r="N45" i="14" s="1"/>
  <c r="M13" i="14"/>
  <c r="L13" i="14"/>
  <c r="K13" i="14"/>
  <c r="J13" i="14"/>
  <c r="J26" i="14" s="1"/>
  <c r="I13" i="14"/>
  <c r="H13" i="14"/>
  <c r="H26" i="14" s="1"/>
  <c r="H45" i="14" s="1"/>
  <c r="G13" i="14"/>
  <c r="F13" i="14"/>
  <c r="F26" i="14" s="1"/>
  <c r="F45" i="14" s="1"/>
  <c r="E13" i="14"/>
  <c r="D13" i="14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I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T37" i="15"/>
  <c r="S37" i="15"/>
  <c r="R37" i="15"/>
  <c r="Q37" i="15"/>
  <c r="Q44" i="15" s="1"/>
  <c r="P37" i="15"/>
  <c r="O37" i="15"/>
  <c r="O44" i="15" s="1"/>
  <c r="N37" i="15"/>
  <c r="M37" i="15"/>
  <c r="L37" i="15"/>
  <c r="K37" i="15"/>
  <c r="K44" i="15" s="1"/>
  <c r="J37" i="15"/>
  <c r="I37" i="15"/>
  <c r="H37" i="15"/>
  <c r="G37" i="15"/>
  <c r="G44" i="15" s="1"/>
  <c r="F37" i="15"/>
  <c r="E37" i="15"/>
  <c r="E44" i="15" s="1"/>
  <c r="D37" i="15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H26" i="15" s="1"/>
  <c r="G25" i="15"/>
  <c r="F25" i="15"/>
  <c r="E25" i="15"/>
  <c r="D25" i="15"/>
  <c r="C25" i="15"/>
  <c r="AA13" i="15"/>
  <c r="Y13" i="15"/>
  <c r="Y26" i="15" s="1"/>
  <c r="Y45" i="15" s="1"/>
  <c r="X13" i="15"/>
  <c r="W13" i="15"/>
  <c r="V13" i="15"/>
  <c r="V26" i="15" s="1"/>
  <c r="U13" i="15"/>
  <c r="U26" i="15" s="1"/>
  <c r="T13" i="15"/>
  <c r="S13" i="15"/>
  <c r="R13" i="15"/>
  <c r="R26" i="15" s="1"/>
  <c r="Q13" i="15"/>
  <c r="Q26" i="15" s="1"/>
  <c r="Q45" i="15" s="1"/>
  <c r="P13" i="15"/>
  <c r="O13" i="15"/>
  <c r="O26" i="15" s="1"/>
  <c r="O45" i="15" s="1"/>
  <c r="N13" i="15"/>
  <c r="N26" i="15" s="1"/>
  <c r="M13" i="15"/>
  <c r="M26" i="15" s="1"/>
  <c r="L13" i="15"/>
  <c r="K13" i="15"/>
  <c r="J13" i="15"/>
  <c r="J26" i="15" s="1"/>
  <c r="I13" i="15"/>
  <c r="I26" i="15" s="1"/>
  <c r="H13" i="15"/>
  <c r="G13" i="15"/>
  <c r="F13" i="15"/>
  <c r="F26" i="15" s="1"/>
  <c r="E13" i="15"/>
  <c r="E26" i="15" s="1"/>
  <c r="D13" i="15"/>
  <c r="C13" i="15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G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L44" i="16" s="1"/>
  <c r="K43" i="16"/>
  <c r="J43" i="16"/>
  <c r="I43" i="16"/>
  <c r="H43" i="16"/>
  <c r="G43" i="16"/>
  <c r="F43" i="16"/>
  <c r="E43" i="16"/>
  <c r="D43" i="16"/>
  <c r="C43" i="16"/>
  <c r="AA37" i="16"/>
  <c r="Z37" i="16"/>
  <c r="Y37" i="16"/>
  <c r="X37" i="16"/>
  <c r="W37" i="16"/>
  <c r="W44" i="16" s="1"/>
  <c r="V37" i="16"/>
  <c r="V44" i="16" s="1"/>
  <c r="U37" i="16"/>
  <c r="U44" i="16" s="1"/>
  <c r="T37" i="16"/>
  <c r="S37" i="16"/>
  <c r="R37" i="16"/>
  <c r="R44" i="16" s="1"/>
  <c r="Q37" i="16"/>
  <c r="P37" i="16"/>
  <c r="O37" i="16"/>
  <c r="N37" i="16"/>
  <c r="N44" i="16" s="1"/>
  <c r="M37" i="16"/>
  <c r="L37" i="16"/>
  <c r="K37" i="16"/>
  <c r="J37" i="16"/>
  <c r="J44" i="16" s="1"/>
  <c r="I37" i="16"/>
  <c r="H37" i="16"/>
  <c r="H44" i="16" s="1"/>
  <c r="G37" i="16"/>
  <c r="F37" i="16"/>
  <c r="F44" i="16" s="1"/>
  <c r="E37" i="16"/>
  <c r="D37" i="16"/>
  <c r="C37" i="16"/>
  <c r="AA26" i="16"/>
  <c r="R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W13" i="16"/>
  <c r="V13" i="16"/>
  <c r="V26" i="16" s="1"/>
  <c r="U13" i="16"/>
  <c r="T13" i="16"/>
  <c r="T26" i="16" s="1"/>
  <c r="S13" i="16"/>
  <c r="S26" i="16" s="1"/>
  <c r="R13" i="16"/>
  <c r="Q13" i="16"/>
  <c r="Q26" i="16" s="1"/>
  <c r="P13" i="16"/>
  <c r="O13" i="16"/>
  <c r="N13" i="16"/>
  <c r="N26" i="16" s="1"/>
  <c r="M13" i="16"/>
  <c r="L13" i="16"/>
  <c r="L26" i="16" s="1"/>
  <c r="K13" i="16"/>
  <c r="K26" i="16" s="1"/>
  <c r="J13" i="16"/>
  <c r="J26" i="16" s="1"/>
  <c r="I13" i="16"/>
  <c r="I26" i="16" s="1"/>
  <c r="H13" i="16"/>
  <c r="H26" i="16" s="1"/>
  <c r="H45" i="16" s="1"/>
  <c r="G13" i="16"/>
  <c r="F13" i="16"/>
  <c r="F26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X44" i="17"/>
  <c r="Z44" i="17" s="1"/>
  <c r="W44" i="17"/>
  <c r="N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Z37" i="17" s="1"/>
  <c r="W37" i="17"/>
  <c r="V37" i="17"/>
  <c r="V44" i="17" s="1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C37" i="17"/>
  <c r="C44" i="17" s="1"/>
  <c r="O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L26" i="17" s="1"/>
  <c r="K25" i="17"/>
  <c r="J25" i="17"/>
  <c r="I25" i="17"/>
  <c r="H25" i="17"/>
  <c r="G25" i="17"/>
  <c r="F25" i="17"/>
  <c r="E25" i="17"/>
  <c r="D25" i="17"/>
  <c r="C25" i="17"/>
  <c r="C26" i="17" s="1"/>
  <c r="C45" i="17" s="1"/>
  <c r="AA13" i="17"/>
  <c r="Y13" i="17"/>
  <c r="Y26" i="17" s="1"/>
  <c r="Y45" i="17" s="1"/>
  <c r="X13" i="17"/>
  <c r="W13" i="17"/>
  <c r="V13" i="17"/>
  <c r="V26" i="17" s="1"/>
  <c r="V45" i="17" s="1"/>
  <c r="U13" i="17"/>
  <c r="U26" i="17" s="1"/>
  <c r="T13" i="17"/>
  <c r="S13" i="17"/>
  <c r="R13" i="17"/>
  <c r="R26" i="17" s="1"/>
  <c r="R45" i="17" s="1"/>
  <c r="Q13" i="17"/>
  <c r="Q26" i="17" s="1"/>
  <c r="Q45" i="17" s="1"/>
  <c r="P13" i="17"/>
  <c r="P26" i="17" s="1"/>
  <c r="P45" i="17" s="1"/>
  <c r="O13" i="17"/>
  <c r="N13" i="17"/>
  <c r="M13" i="17"/>
  <c r="M26" i="17" s="1"/>
  <c r="L13" i="17"/>
  <c r="K13" i="17"/>
  <c r="J13" i="17"/>
  <c r="J26" i="17" s="1"/>
  <c r="J45" i="17" s="1"/>
  <c r="I13" i="17"/>
  <c r="I26" i="17" s="1"/>
  <c r="I45" i="17" s="1"/>
  <c r="H13" i="17"/>
  <c r="H26" i="17" s="1"/>
  <c r="G13" i="17"/>
  <c r="F13" i="17"/>
  <c r="F26" i="17" s="1"/>
  <c r="E13" i="17"/>
  <c r="E26" i="17" s="1"/>
  <c r="D13" i="17"/>
  <c r="C13" i="17"/>
  <c r="AA50" i="18"/>
  <c r="Y50" i="18"/>
  <c r="Z50" i="18" s="1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K37" i="18"/>
  <c r="K44" i="18" s="1"/>
  <c r="J37" i="18"/>
  <c r="J44" i="18" s="1"/>
  <c r="I37" i="18"/>
  <c r="I44" i="18" s="1"/>
  <c r="H37" i="18"/>
  <c r="G37" i="18"/>
  <c r="G44" i="18" s="1"/>
  <c r="F37" i="18"/>
  <c r="F44" i="18" s="1"/>
  <c r="E37" i="18"/>
  <c r="D37" i="18"/>
  <c r="D44" i="18" s="1"/>
  <c r="C37" i="18"/>
  <c r="C44" i="18" s="1"/>
  <c r="N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Z13" i="18" s="1"/>
  <c r="W13" i="18"/>
  <c r="V13" i="18"/>
  <c r="V26" i="18" s="1"/>
  <c r="U13" i="18"/>
  <c r="T13" i="18"/>
  <c r="T26" i="18" s="1"/>
  <c r="S13" i="18"/>
  <c r="S26" i="18" s="1"/>
  <c r="S45" i="18" s="1"/>
  <c r="R13" i="18"/>
  <c r="R26" i="18" s="1"/>
  <c r="R45" i="18" s="1"/>
  <c r="Q13" i="18"/>
  <c r="Q26" i="18" s="1"/>
  <c r="P13" i="18"/>
  <c r="P26" i="18" s="1"/>
  <c r="P45" i="18" s="1"/>
  <c r="O13" i="18"/>
  <c r="O26" i="18" s="1"/>
  <c r="N13" i="18"/>
  <c r="M13" i="18"/>
  <c r="L13" i="18"/>
  <c r="L26" i="18" s="1"/>
  <c r="K13" i="18"/>
  <c r="K26" i="18" s="1"/>
  <c r="K45" i="18" s="1"/>
  <c r="J13" i="18"/>
  <c r="J26" i="18" s="1"/>
  <c r="J45" i="18" s="1"/>
  <c r="I13" i="18"/>
  <c r="I26" i="18" s="1"/>
  <c r="I45" i="18" s="1"/>
  <c r="H13" i="18"/>
  <c r="H26" i="18" s="1"/>
  <c r="G13" i="18"/>
  <c r="F13" i="18"/>
  <c r="F26" i="18" s="1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X44" i="19"/>
  <c r="C44" i="19"/>
  <c r="C45" i="19" s="1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V44" i="19" s="1"/>
  <c r="U37" i="19"/>
  <c r="U44" i="19" s="1"/>
  <c r="T37" i="19"/>
  <c r="S37" i="19"/>
  <c r="S44" i="19" s="1"/>
  <c r="R37" i="19"/>
  <c r="Q37" i="19"/>
  <c r="Q44" i="19" s="1"/>
  <c r="P37" i="19"/>
  <c r="P44" i="19" s="1"/>
  <c r="O37" i="19"/>
  <c r="N37" i="19"/>
  <c r="N44" i="19" s="1"/>
  <c r="M37" i="19"/>
  <c r="M44" i="19" s="1"/>
  <c r="L37" i="19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C37" i="19"/>
  <c r="S26" i="19"/>
  <c r="S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Z13" i="19" s="1"/>
  <c r="W13" i="19"/>
  <c r="V13" i="19"/>
  <c r="V26" i="19" s="1"/>
  <c r="V45" i="19" s="1"/>
  <c r="U13" i="19"/>
  <c r="U26" i="19" s="1"/>
  <c r="T13" i="19"/>
  <c r="T26" i="19" s="1"/>
  <c r="S13" i="19"/>
  <c r="R13" i="19"/>
  <c r="R26" i="19" s="1"/>
  <c r="Q13" i="19"/>
  <c r="Q26" i="19" s="1"/>
  <c r="Q45" i="19" s="1"/>
  <c r="P13" i="19"/>
  <c r="P26" i="19" s="1"/>
  <c r="O13" i="19"/>
  <c r="N13" i="19"/>
  <c r="N26" i="19" s="1"/>
  <c r="N45" i="19" s="1"/>
  <c r="M13" i="19"/>
  <c r="M26" i="19" s="1"/>
  <c r="L13" i="19"/>
  <c r="K13" i="19"/>
  <c r="K26" i="19" s="1"/>
  <c r="J13" i="19"/>
  <c r="J26" i="19" s="1"/>
  <c r="I13" i="19"/>
  <c r="I26" i="19" s="1"/>
  <c r="H13" i="19"/>
  <c r="H26" i="19" s="1"/>
  <c r="G13" i="19"/>
  <c r="F13" i="19"/>
  <c r="F26" i="19" s="1"/>
  <c r="F45" i="19" s="1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O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Z37" i="20" s="1"/>
  <c r="X37" i="20"/>
  <c r="W37" i="20"/>
  <c r="W44" i="20" s="1"/>
  <c r="V37" i="20"/>
  <c r="V44" i="20" s="1"/>
  <c r="U37" i="20"/>
  <c r="U44" i="20" s="1"/>
  <c r="T37" i="20"/>
  <c r="S37" i="20"/>
  <c r="S44" i="20" s="1"/>
  <c r="R37" i="20"/>
  <c r="Q37" i="20"/>
  <c r="P37" i="20"/>
  <c r="O37" i="20"/>
  <c r="N37" i="20"/>
  <c r="N44" i="20" s="1"/>
  <c r="M37" i="20"/>
  <c r="M44" i="20" s="1"/>
  <c r="L37" i="20"/>
  <c r="K37" i="20"/>
  <c r="K44" i="20" s="1"/>
  <c r="J37" i="20"/>
  <c r="I37" i="20"/>
  <c r="H37" i="20"/>
  <c r="G37" i="20"/>
  <c r="F37" i="20"/>
  <c r="F44" i="20" s="1"/>
  <c r="E37" i="20"/>
  <c r="E44" i="20" s="1"/>
  <c r="D37" i="20"/>
  <c r="C37" i="20"/>
  <c r="C44" i="20" s="1"/>
  <c r="I26" i="20"/>
  <c r="F26" i="20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W13" i="20"/>
  <c r="V13" i="20"/>
  <c r="V26" i="20" s="1"/>
  <c r="U13" i="20"/>
  <c r="T13" i="20"/>
  <c r="T26" i="20" s="1"/>
  <c r="S13" i="20"/>
  <c r="R13" i="20"/>
  <c r="R26" i="20" s="1"/>
  <c r="Q13" i="20"/>
  <c r="Q26" i="20" s="1"/>
  <c r="P13" i="20"/>
  <c r="P26" i="20" s="1"/>
  <c r="O13" i="20"/>
  <c r="N13" i="20"/>
  <c r="N26" i="20" s="1"/>
  <c r="N45" i="20" s="1"/>
  <c r="M13" i="20"/>
  <c r="M26" i="20" s="1"/>
  <c r="L13" i="20"/>
  <c r="L26" i="20" s="1"/>
  <c r="K13" i="20"/>
  <c r="K26" i="20" s="1"/>
  <c r="K45" i="20" s="1"/>
  <c r="J13" i="20"/>
  <c r="J26" i="20" s="1"/>
  <c r="I13" i="20"/>
  <c r="H13" i="20"/>
  <c r="H26" i="20" s="1"/>
  <c r="G13" i="20"/>
  <c r="F13" i="20"/>
  <c r="E13" i="20"/>
  <c r="E26" i="20" s="1"/>
  <c r="E45" i="20" s="1"/>
  <c r="D13" i="20"/>
  <c r="D26" i="20" s="1"/>
  <c r="C13" i="20"/>
  <c r="C26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P44" i="21" s="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AA44" i="21" s="1"/>
  <c r="Z37" i="21"/>
  <c r="Y37" i="21"/>
  <c r="Y44" i="21" s="1"/>
  <c r="X37" i="2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O44" i="21" s="1"/>
  <c r="N37" i="21"/>
  <c r="M37" i="21"/>
  <c r="M44" i="21" s="1"/>
  <c r="L37" i="21"/>
  <c r="K37" i="21"/>
  <c r="K44" i="21" s="1"/>
  <c r="J37" i="21"/>
  <c r="J44" i="21" s="1"/>
  <c r="I37" i="21"/>
  <c r="I44" i="21" s="1"/>
  <c r="H37" i="21"/>
  <c r="G37" i="21"/>
  <c r="G44" i="21" s="1"/>
  <c r="F37" i="21"/>
  <c r="E37" i="21"/>
  <c r="E44" i="21" s="1"/>
  <c r="D37" i="21"/>
  <c r="C37" i="21"/>
  <c r="C44" i="21" s="1"/>
  <c r="X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C26" i="21" s="1"/>
  <c r="AA13" i="21"/>
  <c r="Y13" i="21"/>
  <c r="X13" i="21"/>
  <c r="Z13" i="21" s="1"/>
  <c r="W13" i="21"/>
  <c r="W26" i="21" s="1"/>
  <c r="W45" i="21" s="1"/>
  <c r="V13" i="21"/>
  <c r="V26" i="21" s="1"/>
  <c r="U13" i="21"/>
  <c r="T13" i="21"/>
  <c r="T26" i="21" s="1"/>
  <c r="S13" i="21"/>
  <c r="R13" i="21"/>
  <c r="R26" i="21" s="1"/>
  <c r="Q13" i="21"/>
  <c r="Q26" i="21" s="1"/>
  <c r="P13" i="21"/>
  <c r="O13" i="21"/>
  <c r="O26" i="21" s="1"/>
  <c r="O45" i="21" s="1"/>
  <c r="N13" i="21"/>
  <c r="N26" i="21" s="1"/>
  <c r="M13" i="21"/>
  <c r="L13" i="21"/>
  <c r="L26" i="21" s="1"/>
  <c r="K13" i="21"/>
  <c r="J13" i="21"/>
  <c r="J26" i="21" s="1"/>
  <c r="I13" i="21"/>
  <c r="I26" i="21" s="1"/>
  <c r="H13" i="21"/>
  <c r="G13" i="21"/>
  <c r="F13" i="21"/>
  <c r="F26" i="21" s="1"/>
  <c r="E13" i="2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S44" i="22"/>
  <c r="R44" i="22"/>
  <c r="J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J26" i="22" s="1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W26" i="22" s="1"/>
  <c r="V13" i="22"/>
  <c r="V26" i="22" s="1"/>
  <c r="U13" i="22"/>
  <c r="T13" i="22"/>
  <c r="T26" i="22" s="1"/>
  <c r="S13" i="22"/>
  <c r="R13" i="22"/>
  <c r="R26" i="22" s="1"/>
  <c r="Q13" i="22"/>
  <c r="Q26" i="22" s="1"/>
  <c r="P13" i="22"/>
  <c r="P26" i="22" s="1"/>
  <c r="P45" i="22" s="1"/>
  <c r="O13" i="22"/>
  <c r="O26" i="22" s="1"/>
  <c r="N13" i="22"/>
  <c r="N26" i="22" s="1"/>
  <c r="M13" i="22"/>
  <c r="L13" i="22"/>
  <c r="L26" i="22" s="1"/>
  <c r="K13" i="22"/>
  <c r="J13" i="22"/>
  <c r="I13" i="22"/>
  <c r="I26" i="22" s="1"/>
  <c r="H13" i="22"/>
  <c r="H26" i="22" s="1"/>
  <c r="H45" i="22" s="1"/>
  <c r="G13" i="22"/>
  <c r="G26" i="22" s="1"/>
  <c r="F13" i="22"/>
  <c r="F26" i="22" s="1"/>
  <c r="E13" i="22"/>
  <c r="D13" i="22"/>
  <c r="D26" i="22" s="1"/>
  <c r="C13" i="22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V44" i="23"/>
  <c r="D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U26" i="23"/>
  <c r="M26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Z13" i="23" s="1"/>
  <c r="X13" i="23"/>
  <c r="X26" i="23" s="1"/>
  <c r="W13" i="23"/>
  <c r="W26" i="23" s="1"/>
  <c r="V13" i="23"/>
  <c r="V26" i="23" s="1"/>
  <c r="U13" i="23"/>
  <c r="T13" i="23"/>
  <c r="T26" i="23" s="1"/>
  <c r="T45" i="23" s="1"/>
  <c r="S13" i="23"/>
  <c r="S26" i="23" s="1"/>
  <c r="S45" i="23" s="1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L13" i="23"/>
  <c r="L26" i="23" s="1"/>
  <c r="L45" i="23" s="1"/>
  <c r="K13" i="23"/>
  <c r="K26" i="23" s="1"/>
  <c r="K45" i="23" s="1"/>
  <c r="J13" i="23"/>
  <c r="I13" i="23"/>
  <c r="I26" i="23" s="1"/>
  <c r="H13" i="23"/>
  <c r="G13" i="23"/>
  <c r="F13" i="23"/>
  <c r="F26" i="23" s="1"/>
  <c r="E13" i="23"/>
  <c r="D13" i="23"/>
  <c r="D26" i="23" s="1"/>
  <c r="D45" i="23" s="1"/>
  <c r="C13" i="23"/>
  <c r="C26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T44" i="1"/>
  <c r="S44" i="1"/>
  <c r="R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V37" i="1"/>
  <c r="V44" i="1" s="1"/>
  <c r="U37" i="1"/>
  <c r="T37" i="1"/>
  <c r="S37" i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G26" i="1"/>
  <c r="D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M26" i="1" s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X26" i="1" s="1"/>
  <c r="W13" i="1"/>
  <c r="W26" i="1" s="1"/>
  <c r="V13" i="1"/>
  <c r="V26" i="1" s="1"/>
  <c r="U13" i="1"/>
  <c r="T13" i="1"/>
  <c r="T26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G13" i="1"/>
  <c r="F13" i="1"/>
  <c r="F26" i="1" s="1"/>
  <c r="E13" i="1"/>
  <c r="D13" i="1"/>
  <c r="C13" i="1"/>
  <c r="C26" i="1" s="1"/>
  <c r="O26" i="16" l="1"/>
  <c r="O45" i="16" s="1"/>
  <c r="J26" i="9"/>
  <c r="N45" i="21"/>
  <c r="L44" i="19"/>
  <c r="T44" i="19"/>
  <c r="T45" i="19" s="1"/>
  <c r="M44" i="16"/>
  <c r="G26" i="16"/>
  <c r="G45" i="16" s="1"/>
  <c r="W26" i="16"/>
  <c r="W45" i="16" s="1"/>
  <c r="X44" i="9"/>
  <c r="Z37" i="9"/>
  <c r="G45" i="8"/>
  <c r="V45" i="21"/>
  <c r="D44" i="19"/>
  <c r="E44" i="16"/>
  <c r="H44" i="13"/>
  <c r="P44" i="13"/>
  <c r="G45" i="14"/>
  <c r="O44" i="14"/>
  <c r="G45" i="5"/>
  <c r="W44" i="1"/>
  <c r="W45" i="1" s="1"/>
  <c r="G26" i="19"/>
  <c r="G45" i="19" s="1"/>
  <c r="O26" i="19"/>
  <c r="W26" i="19"/>
  <c r="W45" i="19" s="1"/>
  <c r="X26" i="14"/>
  <c r="Z13" i="14"/>
  <c r="X44" i="14"/>
  <c r="Z37" i="14"/>
  <c r="AA44" i="6"/>
  <c r="R45" i="1"/>
  <c r="AA45" i="20"/>
  <c r="C44" i="6"/>
  <c r="C45" i="6" s="1"/>
  <c r="R26" i="7"/>
  <c r="F45" i="15"/>
  <c r="O45" i="14"/>
  <c r="G44" i="14"/>
  <c r="Z37" i="13"/>
  <c r="Z50" i="15"/>
  <c r="K44" i="6"/>
  <c r="S45" i="1"/>
  <c r="M45" i="23"/>
  <c r="J26" i="7"/>
  <c r="M45" i="4"/>
  <c r="T45" i="1"/>
  <c r="E26" i="23"/>
  <c r="V45" i="23"/>
  <c r="Z50" i="23"/>
  <c r="Z13" i="22"/>
  <c r="X26" i="22"/>
  <c r="Z26" i="22" s="1"/>
  <c r="X45" i="21"/>
  <c r="D44" i="16"/>
  <c r="D45" i="12"/>
  <c r="M45" i="20"/>
  <c r="L44" i="20"/>
  <c r="AA26" i="18"/>
  <c r="AA45" i="18" s="1"/>
  <c r="H45" i="15"/>
  <c r="R45" i="14"/>
  <c r="I26" i="14"/>
  <c r="I45" i="14" s="1"/>
  <c r="AA44" i="9"/>
  <c r="AA45" i="9" s="1"/>
  <c r="I45" i="5"/>
  <c r="R26" i="2"/>
  <c r="O44" i="2"/>
  <c r="H26" i="21"/>
  <c r="H45" i="21" s="1"/>
  <c r="O44" i="19"/>
  <c r="D26" i="17"/>
  <c r="D45" i="17" s="1"/>
  <c r="Z13" i="15"/>
  <c r="T44" i="12"/>
  <c r="G26" i="6"/>
  <c r="G45" i="6" s="1"/>
  <c r="D45" i="4"/>
  <c r="L45" i="4"/>
  <c r="F45" i="3"/>
  <c r="G44" i="3"/>
  <c r="W44" i="3"/>
  <c r="W45" i="3" s="1"/>
  <c r="F45" i="1"/>
  <c r="N45" i="1"/>
  <c r="V45" i="1"/>
  <c r="J44" i="1"/>
  <c r="P45" i="23"/>
  <c r="H26" i="23"/>
  <c r="H45" i="23" s="1"/>
  <c r="D45" i="22"/>
  <c r="L45" i="22"/>
  <c r="T45" i="22"/>
  <c r="J45" i="21"/>
  <c r="R45" i="21"/>
  <c r="Z25" i="21"/>
  <c r="D44" i="21"/>
  <c r="D45" i="21" s="1"/>
  <c r="L44" i="21"/>
  <c r="L45" i="21" s="1"/>
  <c r="G26" i="20"/>
  <c r="O26" i="20"/>
  <c r="O45" i="20" s="1"/>
  <c r="W26" i="20"/>
  <c r="W45" i="20" s="1"/>
  <c r="AA45" i="19"/>
  <c r="D45" i="18"/>
  <c r="T45" i="18"/>
  <c r="E45" i="17"/>
  <c r="M45" i="17"/>
  <c r="U45" i="17"/>
  <c r="X44" i="15"/>
  <c r="Z44" i="15" s="1"/>
  <c r="Z37" i="15"/>
  <c r="T45" i="14"/>
  <c r="D44" i="13"/>
  <c r="L44" i="13"/>
  <c r="T44" i="13"/>
  <c r="Q45" i="12"/>
  <c r="M44" i="12"/>
  <c r="C45" i="11"/>
  <c r="K45" i="11"/>
  <c r="S45" i="11"/>
  <c r="AA45" i="11"/>
  <c r="F45" i="7"/>
  <c r="C45" i="5"/>
  <c r="K45" i="5"/>
  <c r="D45" i="5"/>
  <c r="E45" i="4"/>
  <c r="U45" i="4"/>
  <c r="R45" i="22"/>
  <c r="H44" i="18"/>
  <c r="H45" i="18" s="1"/>
  <c r="X26" i="15"/>
  <c r="Z26" i="15" s="1"/>
  <c r="Z25" i="15"/>
  <c r="U44" i="11"/>
  <c r="K26" i="10"/>
  <c r="K45" i="10" s="1"/>
  <c r="G44" i="2"/>
  <c r="E26" i="1"/>
  <c r="E45" i="1" s="1"/>
  <c r="G26" i="23"/>
  <c r="G45" i="23" s="1"/>
  <c r="J44" i="23"/>
  <c r="R44" i="23"/>
  <c r="R45" i="23" s="1"/>
  <c r="W45" i="6"/>
  <c r="J26" i="5"/>
  <c r="J45" i="5" s="1"/>
  <c r="T45" i="4"/>
  <c r="G44" i="4"/>
  <c r="G45" i="4" s="1"/>
  <c r="W44" i="4"/>
  <c r="W45" i="4" s="1"/>
  <c r="O44" i="3"/>
  <c r="O45" i="3" s="1"/>
  <c r="O45" i="1"/>
  <c r="C45" i="1"/>
  <c r="K45" i="1"/>
  <c r="I45" i="23"/>
  <c r="E26" i="22"/>
  <c r="M26" i="22"/>
  <c r="U26" i="22"/>
  <c r="U45" i="22" s="1"/>
  <c r="K26" i="21"/>
  <c r="K45" i="21" s="1"/>
  <c r="S26" i="21"/>
  <c r="S45" i="21" s="1"/>
  <c r="AA26" i="21"/>
  <c r="AA45" i="21" s="1"/>
  <c r="N44" i="21"/>
  <c r="V44" i="21"/>
  <c r="P45" i="20"/>
  <c r="Z13" i="20"/>
  <c r="H44" i="20"/>
  <c r="H45" i="20" s="1"/>
  <c r="P44" i="20"/>
  <c r="X44" i="20"/>
  <c r="D45" i="16"/>
  <c r="L45" i="16"/>
  <c r="AA45" i="16"/>
  <c r="Q44" i="16"/>
  <c r="D26" i="15"/>
  <c r="D45" i="15" s="1"/>
  <c r="L26" i="15"/>
  <c r="T26" i="15"/>
  <c r="T45" i="15" s="1"/>
  <c r="E26" i="14"/>
  <c r="M26" i="14"/>
  <c r="U26" i="14"/>
  <c r="U45" i="14" s="1"/>
  <c r="P45" i="13"/>
  <c r="H26" i="13"/>
  <c r="H45" i="13" s="1"/>
  <c r="X26" i="13"/>
  <c r="X45" i="13" s="1"/>
  <c r="J45" i="12"/>
  <c r="R45" i="12"/>
  <c r="Z13" i="12"/>
  <c r="I26" i="12"/>
  <c r="I45" i="12" s="1"/>
  <c r="Y26" i="12"/>
  <c r="N45" i="10"/>
  <c r="G45" i="7"/>
  <c r="O45" i="7"/>
  <c r="W45" i="7"/>
  <c r="O44" i="6"/>
  <c r="O45" i="6" s="1"/>
  <c r="W44" i="6"/>
  <c r="Q44" i="5"/>
  <c r="AA44" i="2"/>
  <c r="G26" i="21"/>
  <c r="G45" i="21" s="1"/>
  <c r="D44" i="20"/>
  <c r="D45" i="20" s="1"/>
  <c r="T44" i="20"/>
  <c r="T45" i="20" s="1"/>
  <c r="F44" i="15"/>
  <c r="Z25" i="14"/>
  <c r="J26" i="2"/>
  <c r="O45" i="23"/>
  <c r="I45" i="21"/>
  <c r="L44" i="12"/>
  <c r="P45" i="1"/>
  <c r="D45" i="1"/>
  <c r="F45" i="22"/>
  <c r="V45" i="22"/>
  <c r="C45" i="21"/>
  <c r="L44" i="18"/>
  <c r="G26" i="17"/>
  <c r="W26" i="17"/>
  <c r="W45" i="17" s="1"/>
  <c r="E45" i="15"/>
  <c r="I45" i="13"/>
  <c r="Q45" i="13"/>
  <c r="C45" i="12"/>
  <c r="G26" i="10"/>
  <c r="G45" i="10" s="1"/>
  <c r="O26" i="10"/>
  <c r="W26" i="10"/>
  <c r="D45" i="8"/>
  <c r="L45" i="8"/>
  <c r="J26" i="6"/>
  <c r="J45" i="6" s="1"/>
  <c r="AA26" i="6"/>
  <c r="O45" i="4"/>
  <c r="V45" i="3"/>
  <c r="F26" i="2"/>
  <c r="F45" i="2" s="1"/>
  <c r="N26" i="2"/>
  <c r="N45" i="2" s="1"/>
  <c r="V26" i="2"/>
  <c r="V45" i="2" s="1"/>
  <c r="C44" i="2"/>
  <c r="K44" i="2"/>
  <c r="S44" i="2"/>
  <c r="J45" i="22"/>
  <c r="N44" i="15"/>
  <c r="N45" i="15" s="1"/>
  <c r="C45" i="10"/>
  <c r="S26" i="10"/>
  <c r="S45" i="10" s="1"/>
  <c r="F45" i="10"/>
  <c r="D45" i="7"/>
  <c r="K45" i="4"/>
  <c r="U26" i="1"/>
  <c r="U45" i="1" s="1"/>
  <c r="C26" i="18"/>
  <c r="C45" i="18" s="1"/>
  <c r="H45" i="1"/>
  <c r="J26" i="23"/>
  <c r="J45" i="23" s="1"/>
  <c r="N45" i="22"/>
  <c r="T45" i="21"/>
  <c r="I45" i="1"/>
  <c r="Q45" i="1"/>
  <c r="C45" i="23"/>
  <c r="G45" i="22"/>
  <c r="O45" i="22"/>
  <c r="W45" i="22"/>
  <c r="U26" i="21"/>
  <c r="U45" i="21" s="1"/>
  <c r="X44" i="21"/>
  <c r="Z44" i="21" s="1"/>
  <c r="J44" i="20"/>
  <c r="J45" i="20" s="1"/>
  <c r="R44" i="20"/>
  <c r="R45" i="20" s="1"/>
  <c r="I44" i="20"/>
  <c r="I45" i="20" s="1"/>
  <c r="Q44" i="20"/>
  <c r="Q45" i="20" s="1"/>
  <c r="O45" i="18"/>
  <c r="G26" i="18"/>
  <c r="W26" i="18"/>
  <c r="H45" i="17"/>
  <c r="X26" i="17"/>
  <c r="Z13" i="17"/>
  <c r="D44" i="17"/>
  <c r="L44" i="17"/>
  <c r="L45" i="17" s="1"/>
  <c r="T44" i="17"/>
  <c r="T44" i="16"/>
  <c r="T45" i="16" s="1"/>
  <c r="J26" i="13"/>
  <c r="Y44" i="12"/>
  <c r="F26" i="11"/>
  <c r="F45" i="11" s="1"/>
  <c r="I45" i="9"/>
  <c r="M45" i="8"/>
  <c r="U45" i="8"/>
  <c r="K44" i="8"/>
  <c r="K45" i="8" s="1"/>
  <c r="K45" i="6"/>
  <c r="F45" i="5"/>
  <c r="N45" i="5"/>
  <c r="V45" i="5"/>
  <c r="C44" i="3"/>
  <c r="K44" i="3"/>
  <c r="K45" i="3" s="1"/>
  <c r="S44" i="3"/>
  <c r="G45" i="2"/>
  <c r="O45" i="2"/>
  <c r="W45" i="2"/>
  <c r="D26" i="19"/>
  <c r="D45" i="19" s="1"/>
  <c r="L26" i="19"/>
  <c r="L45" i="19" s="1"/>
  <c r="E44" i="18"/>
  <c r="M44" i="18"/>
  <c r="N26" i="17"/>
  <c r="F44" i="17"/>
  <c r="F45" i="16"/>
  <c r="N45" i="16"/>
  <c r="V45" i="16"/>
  <c r="C44" i="16"/>
  <c r="C45" i="16" s="1"/>
  <c r="K44" i="16"/>
  <c r="S44" i="16"/>
  <c r="C26" i="15"/>
  <c r="C45" i="15" s="1"/>
  <c r="K26" i="15"/>
  <c r="K45" i="15" s="1"/>
  <c r="S26" i="15"/>
  <c r="S45" i="15" s="1"/>
  <c r="AA26" i="15"/>
  <c r="AA45" i="15" s="1"/>
  <c r="M44" i="15"/>
  <c r="M45" i="15" s="1"/>
  <c r="U44" i="15"/>
  <c r="U45" i="15" s="1"/>
  <c r="D44" i="15"/>
  <c r="L44" i="15"/>
  <c r="T44" i="15"/>
  <c r="E44" i="14"/>
  <c r="M44" i="14"/>
  <c r="M45" i="14" s="1"/>
  <c r="U44" i="14"/>
  <c r="D44" i="14"/>
  <c r="L44" i="14"/>
  <c r="G26" i="13"/>
  <c r="G45" i="13" s="1"/>
  <c r="S44" i="12"/>
  <c r="D26" i="11"/>
  <c r="L26" i="11"/>
  <c r="T26" i="11"/>
  <c r="D44" i="10"/>
  <c r="D45" i="10" s="1"/>
  <c r="L44" i="10"/>
  <c r="L45" i="10" s="1"/>
  <c r="T44" i="10"/>
  <c r="T45" i="10" s="1"/>
  <c r="G45" i="9"/>
  <c r="O45" i="9"/>
  <c r="W45" i="9"/>
  <c r="J44" i="9"/>
  <c r="R44" i="9"/>
  <c r="R45" i="9" s="1"/>
  <c r="Y44" i="9"/>
  <c r="Y45" i="9" s="1"/>
  <c r="AA44" i="8"/>
  <c r="L44" i="7"/>
  <c r="L45" i="7" s="1"/>
  <c r="T44" i="7"/>
  <c r="P45" i="6"/>
  <c r="Z25" i="6"/>
  <c r="Z25" i="5"/>
  <c r="C44" i="5"/>
  <c r="K44" i="5"/>
  <c r="S44" i="5"/>
  <c r="S45" i="5" s="1"/>
  <c r="F45" i="4"/>
  <c r="N45" i="4"/>
  <c r="G45" i="3"/>
  <c r="Z50" i="3"/>
  <c r="I45" i="2"/>
  <c r="Q45" i="2"/>
  <c r="Y45" i="2"/>
  <c r="V45" i="4"/>
  <c r="I45" i="4"/>
  <c r="J26" i="3"/>
  <c r="R26" i="3"/>
  <c r="R45" i="3" s="1"/>
  <c r="C45" i="2"/>
  <c r="K45" i="2"/>
  <c r="S45" i="2"/>
  <c r="H45" i="19"/>
  <c r="P45" i="19"/>
  <c r="E45" i="19"/>
  <c r="H44" i="15"/>
  <c r="P44" i="15"/>
  <c r="K45" i="13"/>
  <c r="S45" i="13"/>
  <c r="S45" i="12"/>
  <c r="AA26" i="12"/>
  <c r="AA45" i="12" s="1"/>
  <c r="H45" i="11"/>
  <c r="G26" i="11"/>
  <c r="G45" i="11" s="1"/>
  <c r="O26" i="11"/>
  <c r="W26" i="11"/>
  <c r="W45" i="11" s="1"/>
  <c r="E45" i="10"/>
  <c r="M45" i="10"/>
  <c r="U45" i="10"/>
  <c r="P44" i="10"/>
  <c r="C45" i="9"/>
  <c r="K45" i="9"/>
  <c r="S45" i="9"/>
  <c r="J26" i="8"/>
  <c r="J45" i="8" s="1"/>
  <c r="AA26" i="8"/>
  <c r="H45" i="7"/>
  <c r="P45" i="7"/>
  <c r="G44" i="7"/>
  <c r="O44" i="7"/>
  <c r="L45" i="5"/>
  <c r="J26" i="4"/>
  <c r="J45" i="4" s="1"/>
  <c r="R26" i="4"/>
  <c r="R45" i="4" s="1"/>
  <c r="AA44" i="4"/>
  <c r="C45" i="3"/>
  <c r="S45" i="3"/>
  <c r="I45" i="3"/>
  <c r="Q45" i="3"/>
  <c r="Y45" i="3"/>
  <c r="D45" i="2"/>
  <c r="L45" i="2"/>
  <c r="T45" i="2"/>
  <c r="Y45" i="19"/>
  <c r="V45" i="18"/>
  <c r="K26" i="17"/>
  <c r="K45" i="17" s="1"/>
  <c r="S26" i="17"/>
  <c r="S45" i="17" s="1"/>
  <c r="AA26" i="17"/>
  <c r="AA45" i="17" s="1"/>
  <c r="K45" i="16"/>
  <c r="S45" i="16"/>
  <c r="P44" i="16"/>
  <c r="X44" i="16"/>
  <c r="O44" i="16"/>
  <c r="P26" i="15"/>
  <c r="G26" i="15"/>
  <c r="W26" i="15"/>
  <c r="D26" i="14"/>
  <c r="D45" i="14" s="1"/>
  <c r="L26" i="14"/>
  <c r="L45" i="14" s="1"/>
  <c r="K26" i="14"/>
  <c r="K45" i="14" s="1"/>
  <c r="J44" i="14"/>
  <c r="J45" i="14" s="1"/>
  <c r="R44" i="14"/>
  <c r="I44" i="14"/>
  <c r="Q44" i="14"/>
  <c r="D45" i="13"/>
  <c r="T45" i="13"/>
  <c r="L26" i="13"/>
  <c r="L45" i="13" s="1"/>
  <c r="W45" i="13"/>
  <c r="L26" i="12"/>
  <c r="T26" i="12"/>
  <c r="K26" i="12"/>
  <c r="K45" i="12" s="1"/>
  <c r="H44" i="12"/>
  <c r="P44" i="12"/>
  <c r="X44" i="12"/>
  <c r="Z44" i="12" s="1"/>
  <c r="D44" i="11"/>
  <c r="D45" i="11" s="1"/>
  <c r="L44" i="11"/>
  <c r="L45" i="11" s="1"/>
  <c r="T44" i="11"/>
  <c r="L45" i="9"/>
  <c r="G44" i="8"/>
  <c r="O44" i="8"/>
  <c r="O45" i="8" s="1"/>
  <c r="W44" i="8"/>
  <c r="W45" i="8" s="1"/>
  <c r="Q44" i="7"/>
  <c r="Q45" i="7" s="1"/>
  <c r="E45" i="6"/>
  <c r="M45" i="6"/>
  <c r="U45" i="6"/>
  <c r="H44" i="5"/>
  <c r="P44" i="5"/>
  <c r="X44" i="5"/>
  <c r="Z44" i="5" s="1"/>
  <c r="G44" i="5"/>
  <c r="O44" i="5"/>
  <c r="O45" i="5" s="1"/>
  <c r="W44" i="5"/>
  <c r="W45" i="5" s="1"/>
  <c r="S45" i="4"/>
  <c r="C44" i="4"/>
  <c r="S44" i="4"/>
  <c r="D45" i="3"/>
  <c r="L45" i="3"/>
  <c r="T45" i="3"/>
  <c r="AA44" i="3"/>
  <c r="AA45" i="3" s="1"/>
  <c r="F45" i="23"/>
  <c r="N45" i="23"/>
  <c r="F45" i="20"/>
  <c r="M45" i="1"/>
  <c r="Q45" i="18"/>
  <c r="Y45" i="18"/>
  <c r="U45" i="19"/>
  <c r="Q45" i="23"/>
  <c r="E45" i="22"/>
  <c r="M45" i="22"/>
  <c r="X45" i="17"/>
  <c r="Z45" i="17" s="1"/>
  <c r="Z26" i="17"/>
  <c r="G45" i="17"/>
  <c r="Z26" i="1"/>
  <c r="X45" i="1"/>
  <c r="Z45" i="1" s="1"/>
  <c r="AA45" i="23"/>
  <c r="V45" i="20"/>
  <c r="Q45" i="16"/>
  <c r="J45" i="1"/>
  <c r="F45" i="18"/>
  <c r="E45" i="23"/>
  <c r="U45" i="23"/>
  <c r="I45" i="22"/>
  <c r="Q45" i="22"/>
  <c r="L45" i="20"/>
  <c r="G45" i="18"/>
  <c r="W45" i="18"/>
  <c r="G45" i="1"/>
  <c r="W45" i="23"/>
  <c r="Q45" i="21"/>
  <c r="Y26" i="23"/>
  <c r="Y45" i="23" s="1"/>
  <c r="C26" i="22"/>
  <c r="C45" i="22" s="1"/>
  <c r="K26" i="22"/>
  <c r="K45" i="22" s="1"/>
  <c r="S26" i="22"/>
  <c r="S45" i="22" s="1"/>
  <c r="AA26" i="22"/>
  <c r="AA45" i="22" s="1"/>
  <c r="Y26" i="21"/>
  <c r="X26" i="20"/>
  <c r="K45" i="19"/>
  <c r="X44" i="18"/>
  <c r="Z44" i="18" s="1"/>
  <c r="I45" i="15"/>
  <c r="X45" i="15"/>
  <c r="Z45" i="15" s="1"/>
  <c r="V45" i="15"/>
  <c r="F45" i="13"/>
  <c r="N45" i="13"/>
  <c r="V45" i="13"/>
  <c r="U26" i="20"/>
  <c r="U45" i="20" s="1"/>
  <c r="C45" i="20"/>
  <c r="Y26" i="20"/>
  <c r="Y45" i="20" s="1"/>
  <c r="Y44" i="20"/>
  <c r="C26" i="14"/>
  <c r="C45" i="14" s="1"/>
  <c r="S26" i="14"/>
  <c r="S45" i="14" s="1"/>
  <c r="AA45" i="14"/>
  <c r="Z44" i="14"/>
  <c r="Z13" i="1"/>
  <c r="Y45" i="22"/>
  <c r="X44" i="1"/>
  <c r="Z44" i="1" s="1"/>
  <c r="Z37" i="1"/>
  <c r="F44" i="21"/>
  <c r="F45" i="21" s="1"/>
  <c r="M45" i="19"/>
  <c r="Z44" i="19"/>
  <c r="U44" i="18"/>
  <c r="H45" i="12"/>
  <c r="P45" i="12"/>
  <c r="X45" i="12"/>
  <c r="Z26" i="12"/>
  <c r="G45" i="12"/>
  <c r="O45" i="12"/>
  <c r="E45" i="14"/>
  <c r="X44" i="22"/>
  <c r="Z44" i="22" s="1"/>
  <c r="Z37" i="22"/>
  <c r="E26" i="21"/>
  <c r="E45" i="21" s="1"/>
  <c r="M26" i="21"/>
  <c r="M45" i="21" s="1"/>
  <c r="Z44" i="20"/>
  <c r="X26" i="18"/>
  <c r="O45" i="17"/>
  <c r="N45" i="18"/>
  <c r="T26" i="17"/>
  <c r="T45" i="17" s="1"/>
  <c r="P26" i="16"/>
  <c r="P45" i="16" s="1"/>
  <c r="X26" i="16"/>
  <c r="R45" i="16"/>
  <c r="I44" i="16"/>
  <c r="I45" i="16" s="1"/>
  <c r="Y44" i="16"/>
  <c r="X45" i="11"/>
  <c r="O45" i="11"/>
  <c r="I45" i="19"/>
  <c r="Y45" i="16"/>
  <c r="X45" i="14"/>
  <c r="X44" i="23"/>
  <c r="Z44" i="23" s="1"/>
  <c r="Z37" i="23"/>
  <c r="P26" i="21"/>
  <c r="P45" i="21" s="1"/>
  <c r="S26" i="20"/>
  <c r="S45" i="20" s="1"/>
  <c r="G44" i="20"/>
  <c r="G45" i="20" s="1"/>
  <c r="X26" i="19"/>
  <c r="Z37" i="19"/>
  <c r="L45" i="18"/>
  <c r="N45" i="17"/>
  <c r="F45" i="17"/>
  <c r="J45" i="16"/>
  <c r="Z13" i="16"/>
  <c r="G45" i="15"/>
  <c r="W45" i="15"/>
  <c r="Q45" i="14"/>
  <c r="E45" i="13"/>
  <c r="M45" i="13"/>
  <c r="U45" i="13"/>
  <c r="O45" i="13"/>
  <c r="Y26" i="14"/>
  <c r="Y45" i="14" s="1"/>
  <c r="Y44" i="13"/>
  <c r="Z44" i="13" s="1"/>
  <c r="Y45" i="10"/>
  <c r="T45" i="8"/>
  <c r="E26" i="18"/>
  <c r="E45" i="18" s="1"/>
  <c r="M26" i="18"/>
  <c r="M45" i="18" s="1"/>
  <c r="U26" i="18"/>
  <c r="Z13" i="13"/>
  <c r="J44" i="13"/>
  <c r="J45" i="13" s="1"/>
  <c r="R44" i="13"/>
  <c r="R45" i="13" s="1"/>
  <c r="Z25" i="12"/>
  <c r="Y45" i="6"/>
  <c r="E45" i="7"/>
  <c r="J44" i="15"/>
  <c r="J45" i="15" s="1"/>
  <c r="R44" i="15"/>
  <c r="R45" i="15" s="1"/>
  <c r="E26" i="12"/>
  <c r="E45" i="12" s="1"/>
  <c r="M26" i="12"/>
  <c r="M45" i="12" s="1"/>
  <c r="U26" i="12"/>
  <c r="U45" i="12" s="1"/>
  <c r="I26" i="11"/>
  <c r="I45" i="11" s="1"/>
  <c r="Q26" i="11"/>
  <c r="Q45" i="11" s="1"/>
  <c r="Y26" i="11"/>
  <c r="Y45" i="11" s="1"/>
  <c r="E45" i="9"/>
  <c r="M45" i="9"/>
  <c r="N45" i="7"/>
  <c r="Q45" i="6"/>
  <c r="R45" i="5"/>
  <c r="W45" i="12"/>
  <c r="AA45" i="4"/>
  <c r="C45" i="8"/>
  <c r="S45" i="8"/>
  <c r="S45" i="6"/>
  <c r="AA45" i="5"/>
  <c r="T45" i="11"/>
  <c r="O45" i="10"/>
  <c r="W45" i="10"/>
  <c r="V45" i="10"/>
  <c r="I45" i="7"/>
  <c r="H45" i="5"/>
  <c r="P45" i="5"/>
  <c r="C45" i="4"/>
  <c r="J44" i="19"/>
  <c r="J45" i="19" s="1"/>
  <c r="R44" i="19"/>
  <c r="R45" i="19" s="1"/>
  <c r="E26" i="16"/>
  <c r="E45" i="16" s="1"/>
  <c r="M26" i="16"/>
  <c r="U26" i="16"/>
  <c r="U45" i="16" s="1"/>
  <c r="E45" i="11"/>
  <c r="M45" i="11"/>
  <c r="U45" i="11"/>
  <c r="Z44" i="11"/>
  <c r="H45" i="10"/>
  <c r="P45" i="10"/>
  <c r="Z26" i="10"/>
  <c r="Q45" i="9"/>
  <c r="R45" i="8"/>
  <c r="Z44" i="8"/>
  <c r="AA45" i="7"/>
  <c r="J45" i="7"/>
  <c r="R45" i="7"/>
  <c r="Z37" i="6"/>
  <c r="X44" i="6"/>
  <c r="Z44" i="6" s="1"/>
  <c r="Q45" i="5"/>
  <c r="Y45" i="5"/>
  <c r="H45" i="4"/>
  <c r="P45" i="4"/>
  <c r="X26" i="4"/>
  <c r="Z13" i="4"/>
  <c r="X26" i="8"/>
  <c r="Z13" i="8"/>
  <c r="X26" i="3"/>
  <c r="Z13" i="3"/>
  <c r="Z13" i="10"/>
  <c r="Z37" i="8"/>
  <c r="T45" i="7"/>
  <c r="X44" i="4"/>
  <c r="Z44" i="4" s="1"/>
  <c r="X44" i="10"/>
  <c r="Z44" i="10" s="1"/>
  <c r="X26" i="9"/>
  <c r="Z13" i="9"/>
  <c r="E44" i="7"/>
  <c r="M44" i="7"/>
  <c r="M45" i="7" s="1"/>
  <c r="U44" i="7"/>
  <c r="U45" i="7" s="1"/>
  <c r="X26" i="5"/>
  <c r="Z13" i="5"/>
  <c r="J45" i="3"/>
  <c r="U45" i="3"/>
  <c r="M45" i="2"/>
  <c r="Z44" i="3"/>
  <c r="Z37" i="11"/>
  <c r="X26" i="6"/>
  <c r="Z13" i="6"/>
  <c r="E45" i="3"/>
  <c r="H45" i="2"/>
  <c r="P45" i="2"/>
  <c r="X45" i="2"/>
  <c r="Z26" i="2"/>
  <c r="U45" i="2"/>
  <c r="T45" i="9"/>
  <c r="T45" i="5"/>
  <c r="E44" i="9"/>
  <c r="M44" i="9"/>
  <c r="U44" i="9"/>
  <c r="U45" i="9" s="1"/>
  <c r="X26" i="7"/>
  <c r="Z13" i="7"/>
  <c r="E44" i="5"/>
  <c r="E45" i="5" s="1"/>
  <c r="M44" i="5"/>
  <c r="M45" i="5" s="1"/>
  <c r="U44" i="5"/>
  <c r="U45" i="5" s="1"/>
  <c r="AA45" i="2"/>
  <c r="J45" i="2"/>
  <c r="R45" i="2"/>
  <c r="Z37" i="3"/>
  <c r="Z37" i="2"/>
  <c r="Z13" i="2"/>
  <c r="AA45" i="8" l="1"/>
  <c r="Z45" i="2"/>
  <c r="Y45" i="12"/>
  <c r="Z45" i="11"/>
  <c r="Z26" i="13"/>
  <c r="P45" i="15"/>
  <c r="O45" i="19"/>
  <c r="Z44" i="9"/>
  <c r="Z45" i="12"/>
  <c r="Z44" i="16"/>
  <c r="T45" i="12"/>
  <c r="AA45" i="6"/>
  <c r="J45" i="9"/>
  <c r="M45" i="16"/>
  <c r="U45" i="18"/>
  <c r="L45" i="12"/>
  <c r="L45" i="15"/>
  <c r="X45" i="8"/>
  <c r="Z45" i="8" s="1"/>
  <c r="Z26" i="8"/>
  <c r="Z26" i="14"/>
  <c r="X45" i="10"/>
  <c r="Z45" i="10" s="1"/>
  <c r="X45" i="19"/>
  <c r="Z45" i="19" s="1"/>
  <c r="Z26" i="19"/>
  <c r="Z45" i="14"/>
  <c r="X45" i="18"/>
  <c r="Z45" i="18" s="1"/>
  <c r="Z26" i="18"/>
  <c r="Z26" i="6"/>
  <c r="X45" i="6"/>
  <c r="Z45" i="6" s="1"/>
  <c r="X45" i="4"/>
  <c r="Z45" i="4" s="1"/>
  <c r="Z26" i="4"/>
  <c r="Y45" i="13"/>
  <c r="Z45" i="13" s="1"/>
  <c r="X45" i="5"/>
  <c r="Z45" i="5" s="1"/>
  <c r="Z26" i="5"/>
  <c r="Z26" i="16"/>
  <c r="X45" i="16"/>
  <c r="Z45" i="16" s="1"/>
  <c r="Z26" i="20"/>
  <c r="X45" i="20"/>
  <c r="Z45" i="20" s="1"/>
  <c r="X45" i="22"/>
  <c r="Z45" i="22" s="1"/>
  <c r="Z26" i="7"/>
  <c r="X45" i="7"/>
  <c r="Z45" i="7" s="1"/>
  <c r="Z26" i="11"/>
  <c r="X45" i="3"/>
  <c r="Z45" i="3" s="1"/>
  <c r="Z26" i="3"/>
  <c r="Z26" i="23"/>
  <c r="Y45" i="21"/>
  <c r="Z45" i="21" s="1"/>
  <c r="Z26" i="21"/>
  <c r="X45" i="9"/>
  <c r="Z45" i="9" s="1"/>
  <c r="Z26" i="9"/>
  <c r="X45" i="23"/>
  <c r="Z45" i="23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<sst xmlns="http://schemas.openxmlformats.org/spreadsheetml/2006/main" count="2990" uniqueCount="102">
  <si>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</si>
  <si>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</si>
  <si>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</si>
  <si>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</si>
  <si>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</si>
  <si>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</si>
  <si>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</si>
  <si>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</si>
  <si>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</si>
  <si>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</si>
  <si>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</si>
  <si>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</si>
  <si>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</si>
  <si>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</si>
  <si>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</si>
  <si>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</si>
  <si>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</si>
  <si>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</si>
  <si>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</si>
  <si>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</si>
  <si>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</si>
  <si>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</si>
  <si>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</si>
  <si>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</si>
  <si>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</si>
  <si>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</si>
  <si>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</si>
  <si>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</si>
  <si>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</si>
  <si>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</si>
  <si>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</si>
  <si>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</si>
  <si>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</si>
  <si>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</si>
  <si>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</si>
  <si>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</si>
  <si>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</si>
  <si>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</si>
  <si>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</si>
  <si>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</si>
  <si>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</si>
  <si>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</si>
  <si>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</si>
  <si>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</si>
  <si>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</si>
  <si>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</si>
  <si>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</si>
  <si>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</si>
  <si>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</si>
  <si>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</si>
  <si>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</si>
  <si>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</si>
  <si>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</si>
  <si>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</si>
  <si>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</si>
  <si>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</si>
  <si>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</si>
  <si>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</si>
  <si>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</si>
  <si>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</si>
  <si>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</si>
  <si>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</si>
  <si>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</si>
  <si>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</si>
  <si>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</si>
  <si>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</si>
  <si>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</si>
  <si>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</si>
  <si>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</si>
  <si>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</si>
  <si>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</si>
  <si>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</si>
  <si>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</si>
  <si>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</si>
  <si>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</si>
  <si>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</si>
  <si>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Water management                                   ) for 2nd Quarter ended 31 December 2023 (Figures Finalised as at 2024/01/26)</t>
  </si>
  <si>
    <t>North West: Rustenburg (NW373) - Table C6 Quarterly Budget Statement - Financial Position ( Water management                                   ) for 2nd Quarter ended 31 December 2023 (Figures Finalised as at 2024/01/26)</t>
  </si>
  <si>
    <t>North West: Kgetlengrivier (NW374) - Table C6 Quarterly Budget Statement - Financial Position ( Water management                                   ) for 2nd Quarter ended 31 December 2023 (Figures Finalised as at 2024/01/26)</t>
  </si>
  <si>
    <t>North West: Moses Kotane (NW375) - Table C6 Quarterly Budget Statement - Financial Position ( Water management                                   ) for 2nd Quarter ended 31 December 2023 (Figures Finalised as at 2024/01/26)</t>
  </si>
  <si>
    <t>North West: Bojanala Platinum (DC37) - Table C6 Quarterly Budget Statement - Financial Position ( Water management                                   ) for 2nd Quarter ended 31 December 2023 (Figures Finalised as at 2024/01/26)</t>
  </si>
  <si>
    <t>North West: Ratlou (NW381) - Table C6 Quarterly Budget Statement - Financial Position ( Water management                                   ) for 2nd Quarter ended 31 December 2023 (Figures Finalised as at 2024/01/26)</t>
  </si>
  <si>
    <t>North West: Tswaing (NW382) - Table C6 Quarterly Budget Statement - Financial Position ( Water management                                   ) for 2nd Quarter ended 31 December 2023 (Figures Finalised as at 2024/01/26)</t>
  </si>
  <si>
    <t>North West: Mafikeng (NW383) - Table C6 Quarterly Budget Statement - Financial Position ( Water management                                   ) for 2nd Quarter ended 31 December 2023 (Figures Finalised as at 2024/01/26)</t>
  </si>
  <si>
    <t>North West: Ditsobotla (NW384) - Table C6 Quarterly Budget Statement - Financial Position ( Water management                                   ) for 2nd Quarter ended 31 December 2023 (Figures Finalised as at 2024/01/26)</t>
  </si>
  <si>
    <t>North West: Ramotshere Moiloa (NW385) - Table C6 Quarterly Budget Statement - Financial Position ( Water management                                   ) for 2nd Quarter ended 31 December 2023 (Figures Finalised as at 2024/01/26)</t>
  </si>
  <si>
    <t>North West: Ngaka Modiri Molema (DC38) - Table C6 Quarterly Budget Statement - Financial Position ( Water management                                   ) for 2nd Quarter ended 31 December 2023 (Figures Finalised as at 2024/01/26)</t>
  </si>
  <si>
    <t>North West: Naledi (NW) (NW392) - Table C6 Quarterly Budget Statement - Financial Position ( Water management                                   ) for 2nd Quarter ended 31 December 2023 (Figures Finalised as at 2024/01/26)</t>
  </si>
  <si>
    <t>North West: Mamusa (NW393) - Table C6 Quarterly Budget Statement - Financial Position ( Water management                                   ) for 2nd Quarter ended 31 December 2023 (Figures Finalised as at 2024/01/26)</t>
  </si>
  <si>
    <t>North West: Greater Taung (NW394) - Table C6 Quarterly Budget Statement - Financial Position ( Water management                                   ) for 2nd Quarter ended 31 December 2023 (Figures Finalised as at 2024/01/26)</t>
  </si>
  <si>
    <t>North West: Lekwa-Teemane (NW396) - Table C6 Quarterly Budget Statement - Financial Position ( Water management                                   ) for 2nd Quarter ended 31 December 2023 (Figures Finalised as at 2024/01/26)</t>
  </si>
  <si>
    <t>North West: Kagisano-Molopo (NW397) - Table C6 Quarterly Budget Statement - Financial Position ( Water management                                   ) for 2nd Quarter ended 31 December 2023 (Figures Finalised as at 2024/01/26)</t>
  </si>
  <si>
    <t>North West: Dr Ruth Segomotsi Mompati (DC39) - Table C6 Quarterly Budget Statement - Financial Position ( Water management                                   ) for 2nd Quarter ended 31 December 2023 (Figures Finalised as at 2024/01/26)</t>
  </si>
  <si>
    <t>North West: City of Matlosana (NW403) - Table C6 Quarterly Budget Statement - Financial Position ( Water management                                   ) for 2nd Quarter ended 31 December 2023 (Figures Finalised as at 2024/01/26)</t>
  </si>
  <si>
    <t>North West: Maquassi Hills (NW404) - Table C6 Quarterly Budget Statement - Financial Position ( Water management                                   ) for 2nd Quarter ended 31 December 2023 (Figures Finalised as at 2024/01/26)</t>
  </si>
  <si>
    <t>North West: J B Marks (NW405) - Table C6 Quarterly Budget Statement - Financial Position ( Water management                                   ) for 2nd Quarter ended 31 December 2023 (Figures Finalised as at 2024/01/26)</t>
  </si>
  <si>
    <t>North West: Dr Kenneth Kaunda (DC40)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</si>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</sst>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AH28" sqref="AH2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474254922</v>
      </c>
      <c r="D6" s="18"/>
      <c r="E6" s="19">
        <v>768368862</v>
      </c>
      <c r="F6" s="20">
        <v>768368862</v>
      </c>
      <c r="G6" s="20">
        <v>14974866</v>
      </c>
      <c r="H6" s="20">
        <v>-19263461</v>
      </c>
      <c r="I6" s="20">
        <v>3826989</v>
      </c>
      <c r="J6" s="20">
        <v>-461606</v>
      </c>
      <c r="K6" s="20">
        <v>28713467</v>
      </c>
      <c r="L6" s="20">
        <v>19749170</v>
      </c>
      <c r="M6" s="20">
        <v>-2041376</v>
      </c>
      <c r="N6" s="20">
        <v>46421261</v>
      </c>
      <c r="O6" s="20"/>
      <c r="P6" s="20"/>
      <c r="Q6" s="20"/>
      <c r="R6" s="20"/>
      <c r="S6" s="20"/>
      <c r="T6" s="20"/>
      <c r="U6" s="20"/>
      <c r="V6" s="20"/>
      <c r="W6" s="20">
        <v>45959655</v>
      </c>
      <c r="X6" s="20">
        <v>406523219</v>
      </c>
      <c r="Y6" s="20">
        <v>-360563564</v>
      </c>
      <c r="Z6" s="21">
        <v>-88.694457572914175</v>
      </c>
      <c r="AA6" s="22">
        <v>768368862</v>
      </c>
    </row>
    <row r="7" spans="1:27" ht="13.5" x14ac:dyDescent="0.25">
      <c r="A7" s="23" t="s">
        <v>35</v>
      </c>
      <c r="B7" s="17" t="s">
        <v>32</v>
      </c>
      <c r="C7" s="18">
        <v>50111624</v>
      </c>
      <c r="D7" s="18"/>
      <c r="E7" s="19">
        <v>202080124</v>
      </c>
      <c r="F7" s="20">
        <v>202080124</v>
      </c>
      <c r="G7" s="20">
        <v>1403804596</v>
      </c>
      <c r="H7" s="20">
        <v>1255200</v>
      </c>
      <c r="I7" s="20">
        <v>131996744</v>
      </c>
      <c r="J7" s="20">
        <v>1537056540</v>
      </c>
      <c r="K7" s="20">
        <v>-918587657</v>
      </c>
      <c r="L7" s="20">
        <v>1215256735</v>
      </c>
      <c r="M7" s="20">
        <v>152105900</v>
      </c>
      <c r="N7" s="20">
        <v>448774978</v>
      </c>
      <c r="O7" s="20"/>
      <c r="P7" s="20"/>
      <c r="Q7" s="20"/>
      <c r="R7" s="20"/>
      <c r="S7" s="20"/>
      <c r="T7" s="20"/>
      <c r="U7" s="20"/>
      <c r="V7" s="20"/>
      <c r="W7" s="20">
        <v>1985831518</v>
      </c>
      <c r="X7" s="20">
        <v>103384883</v>
      </c>
      <c r="Y7" s="20">
        <v>1882446635</v>
      </c>
      <c r="Z7" s="21">
        <v>1820.8142045293023</v>
      </c>
      <c r="AA7" s="22">
        <v>202080124</v>
      </c>
    </row>
    <row r="8" spans="1:27" ht="13.5" x14ac:dyDescent="0.25">
      <c r="A8" s="23" t="s">
        <v>36</v>
      </c>
      <c r="B8" s="17" t="s">
        <v>32</v>
      </c>
      <c r="C8" s="18">
        <v>4551385</v>
      </c>
      <c r="D8" s="18"/>
      <c r="E8" s="19"/>
      <c r="F8" s="20"/>
      <c r="G8" s="20">
        <v>-2299841</v>
      </c>
      <c r="H8" s="20">
        <v>7113732</v>
      </c>
      <c r="I8" s="20">
        <v>-6457</v>
      </c>
      <c r="J8" s="20">
        <v>4807434</v>
      </c>
      <c r="K8" s="20">
        <v>-18301</v>
      </c>
      <c r="L8" s="20"/>
      <c r="M8" s="20"/>
      <c r="N8" s="20">
        <v>-18301</v>
      </c>
      <c r="O8" s="20"/>
      <c r="P8" s="20"/>
      <c r="Q8" s="20"/>
      <c r="R8" s="20"/>
      <c r="S8" s="20"/>
      <c r="T8" s="20"/>
      <c r="U8" s="20"/>
      <c r="V8" s="20"/>
      <c r="W8" s="20">
        <v>4789133</v>
      </c>
      <c r="X8" s="20"/>
      <c r="Y8" s="20">
        <v>4789133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-2840577</v>
      </c>
      <c r="D10" s="18"/>
      <c r="E10" s="19">
        <v>321151290</v>
      </c>
      <c r="F10" s="20">
        <v>321151290</v>
      </c>
      <c r="G10" s="20">
        <v>-5444442</v>
      </c>
      <c r="H10" s="20">
        <v>-73860</v>
      </c>
      <c r="I10" s="20">
        <v>-1713885</v>
      </c>
      <c r="J10" s="20">
        <v>-7232187</v>
      </c>
      <c r="K10" s="20">
        <v>-4710108</v>
      </c>
      <c r="L10" s="20">
        <v>41405</v>
      </c>
      <c r="M10" s="20">
        <v>-3014678</v>
      </c>
      <c r="N10" s="20">
        <v>-7683381</v>
      </c>
      <c r="O10" s="20"/>
      <c r="P10" s="20"/>
      <c r="Q10" s="20"/>
      <c r="R10" s="20"/>
      <c r="S10" s="20"/>
      <c r="T10" s="20"/>
      <c r="U10" s="20"/>
      <c r="V10" s="20"/>
      <c r="W10" s="20">
        <v>-14915568</v>
      </c>
      <c r="X10" s="20">
        <v>161584327</v>
      </c>
      <c r="Y10" s="20">
        <v>-176499895</v>
      </c>
      <c r="Z10" s="21">
        <v>-109.23082595752001</v>
      </c>
      <c r="AA10" s="22">
        <v>321151290</v>
      </c>
    </row>
    <row r="11" spans="1:27" ht="13.5" x14ac:dyDescent="0.25">
      <c r="A11" s="23" t="s">
        <v>39</v>
      </c>
      <c r="B11" s="17" t="s">
        <v>32</v>
      </c>
      <c r="C11" s="18">
        <v>95437878</v>
      </c>
      <c r="D11" s="18"/>
      <c r="E11" s="19">
        <v>100058209</v>
      </c>
      <c r="F11" s="20">
        <v>100058209</v>
      </c>
      <c r="G11" s="24">
        <v>92429297</v>
      </c>
      <c r="H11" s="24">
        <v>3332679</v>
      </c>
      <c r="I11" s="24">
        <v>1064751</v>
      </c>
      <c r="J11" s="20">
        <v>96826727</v>
      </c>
      <c r="K11" s="24">
        <v>1416311</v>
      </c>
      <c r="L11" s="24">
        <v>146181</v>
      </c>
      <c r="M11" s="20">
        <v>654579</v>
      </c>
      <c r="N11" s="24">
        <v>2217071</v>
      </c>
      <c r="O11" s="24"/>
      <c r="P11" s="24"/>
      <c r="Q11" s="20"/>
      <c r="R11" s="24"/>
      <c r="S11" s="24"/>
      <c r="T11" s="20"/>
      <c r="U11" s="24"/>
      <c r="V11" s="24"/>
      <c r="W11" s="24">
        <v>99043798</v>
      </c>
      <c r="X11" s="20">
        <v>50790137</v>
      </c>
      <c r="Y11" s="24">
        <v>48253661</v>
      </c>
      <c r="Z11" s="25">
        <v>95.005967398749092</v>
      </c>
      <c r="AA11" s="26">
        <v>100058209</v>
      </c>
    </row>
    <row r="12" spans="1:27" ht="13.5" x14ac:dyDescent="0.25">
      <c r="A12" s="23" t="s">
        <v>40</v>
      </c>
      <c r="B12" s="17" t="s">
        <v>32</v>
      </c>
      <c r="C12" s="18">
        <v>-2442872</v>
      </c>
      <c r="D12" s="18"/>
      <c r="E12" s="19">
        <v>-756734</v>
      </c>
      <c r="F12" s="20">
        <v>-756734</v>
      </c>
      <c r="G12" s="20">
        <v>-2452339</v>
      </c>
      <c r="H12" s="20"/>
      <c r="I12" s="20"/>
      <c r="J12" s="20">
        <v>-2452339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-2452339</v>
      </c>
      <c r="X12" s="20">
        <v>-756734</v>
      </c>
      <c r="Y12" s="20">
        <v>-1695605</v>
      </c>
      <c r="Z12" s="21">
        <v>224.06882735545119</v>
      </c>
      <c r="AA12" s="22">
        <v>-756734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619072360</v>
      </c>
      <c r="D13" s="29">
        <f>SUM(D6:D12)</f>
        <v>0</v>
      </c>
      <c r="E13" s="30">
        <f t="shared" si="0"/>
        <v>1390901751</v>
      </c>
      <c r="F13" s="31">
        <f t="shared" si="0"/>
        <v>1390901751</v>
      </c>
      <c r="G13" s="31">
        <f t="shared" si="0"/>
        <v>1501012137</v>
      </c>
      <c r="H13" s="31">
        <f t="shared" si="0"/>
        <v>-7635710</v>
      </c>
      <c r="I13" s="31">
        <f t="shared" si="0"/>
        <v>135168142</v>
      </c>
      <c r="J13" s="31">
        <f t="shared" si="0"/>
        <v>1628544569</v>
      </c>
      <c r="K13" s="31">
        <f t="shared" si="0"/>
        <v>-893186288</v>
      </c>
      <c r="L13" s="31">
        <f t="shared" si="0"/>
        <v>1235193491</v>
      </c>
      <c r="M13" s="31">
        <f t="shared" si="0"/>
        <v>147704425</v>
      </c>
      <c r="N13" s="31">
        <f t="shared" si="0"/>
        <v>489711628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2118256197</v>
      </c>
      <c r="X13" s="31">
        <f t="shared" si="0"/>
        <v>721525832</v>
      </c>
      <c r="Y13" s="31">
        <f t="shared" si="0"/>
        <v>1396730365</v>
      </c>
      <c r="Z13" s="32">
        <f>+IF(X13&lt;&gt;0,+(Y13/X13)*100,0)</f>
        <v>193.58009139165512</v>
      </c>
      <c r="AA13" s="33">
        <f>SUM(AA6:AA12)</f>
        <v>1390901751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5807479685</v>
      </c>
      <c r="D17" s="18"/>
      <c r="E17" s="19">
        <v>2922317945</v>
      </c>
      <c r="F17" s="20">
        <v>2922317945</v>
      </c>
      <c r="G17" s="24">
        <v>3506343058</v>
      </c>
      <c r="H17" s="24">
        <v>493202866</v>
      </c>
      <c r="I17" s="24">
        <v>678784949</v>
      </c>
      <c r="J17" s="20">
        <v>4678330873</v>
      </c>
      <c r="K17" s="24">
        <v>433704655</v>
      </c>
      <c r="L17" s="24">
        <v>-305161816</v>
      </c>
      <c r="M17" s="20">
        <v>357940073</v>
      </c>
      <c r="N17" s="24">
        <v>486482912</v>
      </c>
      <c r="O17" s="24"/>
      <c r="P17" s="24"/>
      <c r="Q17" s="20"/>
      <c r="R17" s="24"/>
      <c r="S17" s="24"/>
      <c r="T17" s="20"/>
      <c r="U17" s="24"/>
      <c r="V17" s="24"/>
      <c r="W17" s="24">
        <v>5164813785</v>
      </c>
      <c r="X17" s="20">
        <v>1879676371</v>
      </c>
      <c r="Y17" s="24">
        <v>3285137414</v>
      </c>
      <c r="Z17" s="25">
        <v>174.77143750295087</v>
      </c>
      <c r="AA17" s="26">
        <v>2922317945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5807479685</v>
      </c>
      <c r="D25" s="29">
        <f t="shared" ref="D25:Y25" si="1">SUM(D15:D24)</f>
        <v>0</v>
      </c>
      <c r="E25" s="35">
        <f t="shared" si="1"/>
        <v>2922317945</v>
      </c>
      <c r="F25" s="36">
        <f t="shared" si="1"/>
        <v>2922317945</v>
      </c>
      <c r="G25" s="36">
        <f t="shared" si="1"/>
        <v>3506343058</v>
      </c>
      <c r="H25" s="36">
        <f t="shared" si="1"/>
        <v>493202866</v>
      </c>
      <c r="I25" s="36">
        <f t="shared" si="1"/>
        <v>678784949</v>
      </c>
      <c r="J25" s="36">
        <f t="shared" si="1"/>
        <v>4678330873</v>
      </c>
      <c r="K25" s="36">
        <f t="shared" si="1"/>
        <v>433704655</v>
      </c>
      <c r="L25" s="36">
        <f t="shared" si="1"/>
        <v>-305161816</v>
      </c>
      <c r="M25" s="36">
        <f t="shared" si="1"/>
        <v>357940073</v>
      </c>
      <c r="N25" s="36">
        <f t="shared" si="1"/>
        <v>486482912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5164813785</v>
      </c>
      <c r="X25" s="36">
        <f t="shared" si="1"/>
        <v>1879676371</v>
      </c>
      <c r="Y25" s="36">
        <f t="shared" si="1"/>
        <v>3285137414</v>
      </c>
      <c r="Z25" s="37">
        <f>+IF(X25&lt;&gt;0,+(Y25/X25)*100,0)</f>
        <v>174.77143750295087</v>
      </c>
      <c r="AA25" s="38">
        <f>SUM(AA15:AA24)</f>
        <v>2922317945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6426552045</v>
      </c>
      <c r="D26" s="29">
        <f>+D13+D25</f>
        <v>0</v>
      </c>
      <c r="E26" s="30">
        <f t="shared" si="2"/>
        <v>4313219696</v>
      </c>
      <c r="F26" s="31">
        <f t="shared" si="2"/>
        <v>4313219696</v>
      </c>
      <c r="G26" s="31">
        <f t="shared" si="2"/>
        <v>5007355195</v>
      </c>
      <c r="H26" s="31">
        <f t="shared" si="2"/>
        <v>485567156</v>
      </c>
      <c r="I26" s="31">
        <f t="shared" si="2"/>
        <v>813953091</v>
      </c>
      <c r="J26" s="31">
        <f t="shared" si="2"/>
        <v>6306875442</v>
      </c>
      <c r="K26" s="31">
        <f t="shared" si="2"/>
        <v>-459481633</v>
      </c>
      <c r="L26" s="31">
        <f t="shared" si="2"/>
        <v>930031675</v>
      </c>
      <c r="M26" s="31">
        <f t="shared" si="2"/>
        <v>505644498</v>
      </c>
      <c r="N26" s="31">
        <f t="shared" si="2"/>
        <v>976194540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7283069982</v>
      </c>
      <c r="X26" s="31">
        <f t="shared" si="2"/>
        <v>2601202203</v>
      </c>
      <c r="Y26" s="31">
        <f t="shared" si="2"/>
        <v>4681867779</v>
      </c>
      <c r="Z26" s="32">
        <f>+IF(X26&lt;&gt;0,+(Y26/X26)*100,0)</f>
        <v>179.98861348034927</v>
      </c>
      <c r="AA26" s="33">
        <f>+AA13+AA25</f>
        <v>4313219696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69065931</v>
      </c>
      <c r="D31" s="18"/>
      <c r="E31" s="19">
        <v>65927655</v>
      </c>
      <c r="F31" s="20">
        <v>65927655</v>
      </c>
      <c r="G31" s="20">
        <v>67651728</v>
      </c>
      <c r="H31" s="20">
        <v>441324</v>
      </c>
      <c r="I31" s="20">
        <v>33862</v>
      </c>
      <c r="J31" s="20">
        <v>68126914</v>
      </c>
      <c r="K31" s="20">
        <v>-67298726</v>
      </c>
      <c r="L31" s="20">
        <v>68580836</v>
      </c>
      <c r="M31" s="20">
        <v>44198</v>
      </c>
      <c r="N31" s="20">
        <v>1326308</v>
      </c>
      <c r="O31" s="20"/>
      <c r="P31" s="20"/>
      <c r="Q31" s="20"/>
      <c r="R31" s="20"/>
      <c r="S31" s="20"/>
      <c r="T31" s="20"/>
      <c r="U31" s="20"/>
      <c r="V31" s="20"/>
      <c r="W31" s="20">
        <v>69453222</v>
      </c>
      <c r="X31" s="20">
        <v>32962834</v>
      </c>
      <c r="Y31" s="20">
        <v>36490388</v>
      </c>
      <c r="Z31" s="21">
        <v>110.70161018315355</v>
      </c>
      <c r="AA31" s="22">
        <v>65927655</v>
      </c>
    </row>
    <row r="32" spans="1:27" ht="13.5" x14ac:dyDescent="0.25">
      <c r="A32" s="23" t="s">
        <v>59</v>
      </c>
      <c r="B32" s="17" t="s">
        <v>32</v>
      </c>
      <c r="C32" s="18">
        <v>1306108949</v>
      </c>
      <c r="D32" s="18"/>
      <c r="E32" s="19">
        <v>432257193</v>
      </c>
      <c r="F32" s="20">
        <v>432257193</v>
      </c>
      <c r="G32" s="20">
        <v>75015089</v>
      </c>
      <c r="H32" s="20">
        <v>21189333</v>
      </c>
      <c r="I32" s="20">
        <v>46892355</v>
      </c>
      <c r="J32" s="20">
        <v>143096777</v>
      </c>
      <c r="K32" s="20">
        <v>-16724615</v>
      </c>
      <c r="L32" s="20">
        <v>-16726748</v>
      </c>
      <c r="M32" s="20">
        <v>33066139</v>
      </c>
      <c r="N32" s="20">
        <v>-385224</v>
      </c>
      <c r="O32" s="20"/>
      <c r="P32" s="20"/>
      <c r="Q32" s="20"/>
      <c r="R32" s="20"/>
      <c r="S32" s="20"/>
      <c r="T32" s="20"/>
      <c r="U32" s="20"/>
      <c r="V32" s="20"/>
      <c r="W32" s="20">
        <v>142711553</v>
      </c>
      <c r="X32" s="20">
        <v>220762495</v>
      </c>
      <c r="Y32" s="20">
        <v>-78050942</v>
      </c>
      <c r="Z32" s="21">
        <v>-35.35516392854683</v>
      </c>
      <c r="AA32" s="22">
        <v>432257193</v>
      </c>
    </row>
    <row r="33" spans="1:27" ht="13.5" x14ac:dyDescent="0.25">
      <c r="A33" s="23" t="s">
        <v>60</v>
      </c>
      <c r="B33" s="17" t="s">
        <v>32</v>
      </c>
      <c r="C33" s="18">
        <v>162910373</v>
      </c>
      <c r="D33" s="18"/>
      <c r="E33" s="19">
        <v>-179835976</v>
      </c>
      <c r="F33" s="20">
        <v>-179835976</v>
      </c>
      <c r="G33" s="20">
        <v>37215949</v>
      </c>
      <c r="H33" s="20">
        <v>-31317532</v>
      </c>
      <c r="I33" s="20">
        <v>50093439</v>
      </c>
      <c r="J33" s="20">
        <v>55991856</v>
      </c>
      <c r="K33" s="20">
        <v>-36399000</v>
      </c>
      <c r="L33" s="20">
        <v>41370895</v>
      </c>
      <c r="M33" s="20">
        <v>-25046797</v>
      </c>
      <c r="N33" s="20">
        <v>-20074902</v>
      </c>
      <c r="O33" s="20"/>
      <c r="P33" s="20"/>
      <c r="Q33" s="20"/>
      <c r="R33" s="20"/>
      <c r="S33" s="20"/>
      <c r="T33" s="20"/>
      <c r="U33" s="20"/>
      <c r="V33" s="20"/>
      <c r="W33" s="20">
        <v>35916954</v>
      </c>
      <c r="X33" s="20">
        <v>-89917998</v>
      </c>
      <c r="Y33" s="20">
        <v>125834952</v>
      </c>
      <c r="Z33" s="21">
        <v>-139.94412108685961</v>
      </c>
      <c r="AA33" s="22">
        <v>-179835976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376208400</v>
      </c>
      <c r="D35" s="18"/>
      <c r="E35" s="19">
        <v>126027782</v>
      </c>
      <c r="F35" s="20">
        <v>126027782</v>
      </c>
      <c r="G35" s="20">
        <v>386994570</v>
      </c>
      <c r="H35" s="20">
        <v>4188489</v>
      </c>
      <c r="I35" s="20">
        <v>12254992</v>
      </c>
      <c r="J35" s="20">
        <v>403438051</v>
      </c>
      <c r="K35" s="20">
        <v>-49362804</v>
      </c>
      <c r="L35" s="20">
        <v>70769724</v>
      </c>
      <c r="M35" s="20">
        <v>10724617</v>
      </c>
      <c r="N35" s="20">
        <v>32131537</v>
      </c>
      <c r="O35" s="20"/>
      <c r="P35" s="20"/>
      <c r="Q35" s="20"/>
      <c r="R35" s="20"/>
      <c r="S35" s="20"/>
      <c r="T35" s="20"/>
      <c r="U35" s="20"/>
      <c r="V35" s="20"/>
      <c r="W35" s="20">
        <v>435569588</v>
      </c>
      <c r="X35" s="20">
        <v>63155470</v>
      </c>
      <c r="Y35" s="20">
        <v>372414118</v>
      </c>
      <c r="Z35" s="21">
        <v>589.678325567049</v>
      </c>
      <c r="AA35" s="22">
        <v>126027782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1914293653</v>
      </c>
      <c r="D37" s="29">
        <f t="shared" ref="D37:Y37" si="3">SUM(D29:D36)</f>
        <v>0</v>
      </c>
      <c r="E37" s="30">
        <f t="shared" si="3"/>
        <v>444376654</v>
      </c>
      <c r="F37" s="31">
        <f t="shared" si="3"/>
        <v>444376654</v>
      </c>
      <c r="G37" s="31">
        <f t="shared" si="3"/>
        <v>566877336</v>
      </c>
      <c r="H37" s="31">
        <f t="shared" si="3"/>
        <v>-5498386</v>
      </c>
      <c r="I37" s="31">
        <f t="shared" si="3"/>
        <v>109274648</v>
      </c>
      <c r="J37" s="31">
        <f t="shared" si="3"/>
        <v>670653598</v>
      </c>
      <c r="K37" s="31">
        <f t="shared" si="3"/>
        <v>-169785145</v>
      </c>
      <c r="L37" s="31">
        <f t="shared" si="3"/>
        <v>163994707</v>
      </c>
      <c r="M37" s="31">
        <f t="shared" si="3"/>
        <v>18788157</v>
      </c>
      <c r="N37" s="31">
        <f t="shared" si="3"/>
        <v>12997719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683651317</v>
      </c>
      <c r="X37" s="31">
        <f t="shared" si="3"/>
        <v>226962801</v>
      </c>
      <c r="Y37" s="31">
        <f t="shared" si="3"/>
        <v>456688516</v>
      </c>
      <c r="Z37" s="32">
        <f>+IF(X37&lt;&gt;0,+(Y37/X37)*100,0)</f>
        <v>201.21734221988211</v>
      </c>
      <c r="AA37" s="33">
        <f>SUM(AA29:AA36)</f>
        <v>444376654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12534315</v>
      </c>
      <c r="F39" s="20">
        <v>12534315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6267156</v>
      </c>
      <c r="Y39" s="20">
        <v>-6267156</v>
      </c>
      <c r="Z39" s="21">
        <v>-100</v>
      </c>
      <c r="AA39" s="22">
        <v>12534315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12534315</v>
      </c>
      <c r="F43" s="36">
        <f t="shared" si="4"/>
        <v>12534315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6267156</v>
      </c>
      <c r="Y43" s="36">
        <f t="shared" si="4"/>
        <v>-6267156</v>
      </c>
      <c r="Z43" s="37">
        <f>+IF(X43&lt;&gt;0,+(Y43/X43)*100,0)</f>
        <v>-100</v>
      </c>
      <c r="AA43" s="38">
        <f>SUM(AA39:AA42)</f>
        <v>12534315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1914293653</v>
      </c>
      <c r="D44" s="29">
        <f>+D37+D43</f>
        <v>0</v>
      </c>
      <c r="E44" s="30">
        <f t="shared" si="5"/>
        <v>456910969</v>
      </c>
      <c r="F44" s="31">
        <f t="shared" si="5"/>
        <v>456910969</v>
      </c>
      <c r="G44" s="31">
        <f t="shared" si="5"/>
        <v>566877336</v>
      </c>
      <c r="H44" s="31">
        <f t="shared" si="5"/>
        <v>-5498386</v>
      </c>
      <c r="I44" s="31">
        <f t="shared" si="5"/>
        <v>109274648</v>
      </c>
      <c r="J44" s="31">
        <f t="shared" si="5"/>
        <v>670653598</v>
      </c>
      <c r="K44" s="31">
        <f t="shared" si="5"/>
        <v>-169785145</v>
      </c>
      <c r="L44" s="31">
        <f t="shared" si="5"/>
        <v>163994707</v>
      </c>
      <c r="M44" s="31">
        <f t="shared" si="5"/>
        <v>18788157</v>
      </c>
      <c r="N44" s="31">
        <f t="shared" si="5"/>
        <v>12997719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683651317</v>
      </c>
      <c r="X44" s="31">
        <f t="shared" si="5"/>
        <v>233229957</v>
      </c>
      <c r="Y44" s="31">
        <f t="shared" si="5"/>
        <v>450421360</v>
      </c>
      <c r="Z44" s="32">
        <f>+IF(X44&lt;&gt;0,+(Y44/X44)*100,0)</f>
        <v>193.12328733139543</v>
      </c>
      <c r="AA44" s="33">
        <f>+AA37+AA43</f>
        <v>456910969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4512258392</v>
      </c>
      <c r="D45" s="42">
        <f t="shared" si="6"/>
        <v>0</v>
      </c>
      <c r="E45" s="43">
        <f t="shared" si="6"/>
        <v>3856308727</v>
      </c>
      <c r="F45" s="44">
        <f t="shared" si="6"/>
        <v>3856308727</v>
      </c>
      <c r="G45" s="44">
        <f t="shared" si="6"/>
        <v>4440477859</v>
      </c>
      <c r="H45" s="44">
        <f t="shared" si="6"/>
        <v>491065542</v>
      </c>
      <c r="I45" s="44">
        <f t="shared" si="6"/>
        <v>704678443</v>
      </c>
      <c r="J45" s="44">
        <f t="shared" si="6"/>
        <v>5636221844</v>
      </c>
      <c r="K45" s="44">
        <f t="shared" si="6"/>
        <v>-289696488</v>
      </c>
      <c r="L45" s="44">
        <f t="shared" si="6"/>
        <v>766036968</v>
      </c>
      <c r="M45" s="44">
        <f t="shared" si="6"/>
        <v>486856341</v>
      </c>
      <c r="N45" s="44">
        <f t="shared" si="6"/>
        <v>963196821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6599418665</v>
      </c>
      <c r="X45" s="44">
        <f t="shared" si="6"/>
        <v>2367972246</v>
      </c>
      <c r="Y45" s="44">
        <f t="shared" si="6"/>
        <v>4231446419</v>
      </c>
      <c r="Z45" s="45">
        <f>+IF(X45&lt;&gt;0,+(Y45/X45)*100,0)</f>
        <v>178.69493302329863</v>
      </c>
      <c r="AA45" s="46">
        <f>+AA26-AA44</f>
        <v>3856308727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-886073530</v>
      </c>
      <c r="D47" s="18"/>
      <c r="E47" s="19">
        <v>1513184548</v>
      </c>
      <c r="F47" s="20">
        <v>1513184548</v>
      </c>
      <c r="G47" s="20">
        <v>-1332834441</v>
      </c>
      <c r="H47" s="20">
        <v>-227214202</v>
      </c>
      <c r="I47" s="20">
        <v>-51003031</v>
      </c>
      <c r="J47" s="20">
        <v>-1611051674</v>
      </c>
      <c r="K47" s="20">
        <v>-216132108</v>
      </c>
      <c r="L47" s="20">
        <v>-133300998</v>
      </c>
      <c r="M47" s="20">
        <v>-325769154</v>
      </c>
      <c r="N47" s="20">
        <v>-675202260</v>
      </c>
      <c r="O47" s="20"/>
      <c r="P47" s="20"/>
      <c r="Q47" s="20"/>
      <c r="R47" s="20"/>
      <c r="S47" s="20"/>
      <c r="T47" s="20"/>
      <c r="U47" s="20"/>
      <c r="V47" s="20"/>
      <c r="W47" s="20">
        <v>-2286253934</v>
      </c>
      <c r="X47" s="20">
        <v>765615287</v>
      </c>
      <c r="Y47" s="20">
        <v>-3051869221</v>
      </c>
      <c r="Z47" s="47">
        <v>-398.61654708574281</v>
      </c>
      <c r="AA47" s="22">
        <v>1513184548</v>
      </c>
    </row>
    <row r="48" spans="1:27" ht="13.5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-968575215</v>
      </c>
      <c r="D50" s="50">
        <f t="shared" ref="D50:Y50" si="7">SUM(D47:D49)</f>
        <v>0</v>
      </c>
      <c r="E50" s="51">
        <f t="shared" si="7"/>
        <v>1513184548</v>
      </c>
      <c r="F50" s="52">
        <f t="shared" si="7"/>
        <v>1513184548</v>
      </c>
      <c r="G50" s="52">
        <f t="shared" si="7"/>
        <v>-1332834441</v>
      </c>
      <c r="H50" s="52">
        <f t="shared" si="7"/>
        <v>-227214202</v>
      </c>
      <c r="I50" s="52">
        <f t="shared" si="7"/>
        <v>-51003031</v>
      </c>
      <c r="J50" s="52">
        <f t="shared" si="7"/>
        <v>-1611051674</v>
      </c>
      <c r="K50" s="52">
        <f t="shared" si="7"/>
        <v>-216132108</v>
      </c>
      <c r="L50" s="52">
        <f t="shared" si="7"/>
        <v>-133300998</v>
      </c>
      <c r="M50" s="52">
        <f t="shared" si="7"/>
        <v>-325769154</v>
      </c>
      <c r="N50" s="52">
        <f t="shared" si="7"/>
        <v>-675202260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-2286253934</v>
      </c>
      <c r="X50" s="52">
        <f t="shared" si="7"/>
        <v>765615287</v>
      </c>
      <c r="Y50" s="52">
        <f t="shared" si="7"/>
        <v>-3051869221</v>
      </c>
      <c r="Z50" s="53">
        <f>+IF(X50&lt;&gt;0,+(Y50/X50)*100,0)</f>
        <v>-398.61654708574281</v>
      </c>
      <c r="AA50" s="54">
        <f>SUM(AA47:AA49)</f>
        <v>1513184548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33" sqref="AE3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-83879710</v>
      </c>
      <c r="D6" s="18"/>
      <c r="E6" s="19">
        <v>-162658001</v>
      </c>
      <c r="F6" s="20">
        <v>-162658001</v>
      </c>
      <c r="G6" s="20">
        <v>-32882140</v>
      </c>
      <c r="H6" s="20">
        <v>-33213040</v>
      </c>
      <c r="I6" s="20">
        <v>-10535633</v>
      </c>
      <c r="J6" s="20">
        <v>-76630813</v>
      </c>
      <c r="K6" s="20">
        <v>-6352153</v>
      </c>
      <c r="L6" s="20">
        <v>-11414214</v>
      </c>
      <c r="M6" s="20">
        <v>-13387914</v>
      </c>
      <c r="N6" s="20">
        <v>-31154281</v>
      </c>
      <c r="O6" s="20"/>
      <c r="P6" s="20"/>
      <c r="Q6" s="20"/>
      <c r="R6" s="20"/>
      <c r="S6" s="20"/>
      <c r="T6" s="20"/>
      <c r="U6" s="20"/>
      <c r="V6" s="20"/>
      <c r="W6" s="20">
        <v>-107785094</v>
      </c>
      <c r="X6" s="20">
        <v>-57350248</v>
      </c>
      <c r="Y6" s="20">
        <v>-50434846</v>
      </c>
      <c r="Z6" s="21">
        <v>87.941809772121644</v>
      </c>
      <c r="AA6" s="22">
        <v>-162658001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-6992256</v>
      </c>
      <c r="F7" s="20">
        <v>-6992256</v>
      </c>
      <c r="G7" s="20">
        <v>4068265</v>
      </c>
      <c r="H7" s="20">
        <v>4092329</v>
      </c>
      <c r="I7" s="20">
        <v>4113953</v>
      </c>
      <c r="J7" s="20">
        <v>12274547</v>
      </c>
      <c r="K7" s="20">
        <v>4094401</v>
      </c>
      <c r="L7" s="20">
        <v>3736362</v>
      </c>
      <c r="M7" s="20">
        <v>3413165</v>
      </c>
      <c r="N7" s="20">
        <v>11243928</v>
      </c>
      <c r="O7" s="20"/>
      <c r="P7" s="20"/>
      <c r="Q7" s="20"/>
      <c r="R7" s="20"/>
      <c r="S7" s="20"/>
      <c r="T7" s="20"/>
      <c r="U7" s="20"/>
      <c r="V7" s="20"/>
      <c r="W7" s="20">
        <v>23518475</v>
      </c>
      <c r="X7" s="20">
        <v>-5033165</v>
      </c>
      <c r="Y7" s="20">
        <v>28551640</v>
      </c>
      <c r="Z7" s="21">
        <v>-567.27009744365625</v>
      </c>
      <c r="AA7" s="22">
        <v>-6992256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184490</v>
      </c>
      <c r="D10" s="18"/>
      <c r="E10" s="19">
        <v>184389</v>
      </c>
      <c r="F10" s="20">
        <v>184389</v>
      </c>
      <c r="G10" s="20">
        <v>184489</v>
      </c>
      <c r="H10" s="20"/>
      <c r="I10" s="20"/>
      <c r="J10" s="20">
        <v>184489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184489</v>
      </c>
      <c r="X10" s="20">
        <v>184389</v>
      </c>
      <c r="Y10" s="20">
        <v>100</v>
      </c>
      <c r="Z10" s="21">
        <v>5.423317009149136E-2</v>
      </c>
      <c r="AA10" s="22">
        <v>184389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-83695220</v>
      </c>
      <c r="D13" s="29">
        <f>SUM(D6:D12)</f>
        <v>0</v>
      </c>
      <c r="E13" s="30">
        <f t="shared" si="0"/>
        <v>-169465868</v>
      </c>
      <c r="F13" s="31">
        <f t="shared" si="0"/>
        <v>-169465868</v>
      </c>
      <c r="G13" s="31">
        <f t="shared" si="0"/>
        <v>-28629386</v>
      </c>
      <c r="H13" s="31">
        <f t="shared" si="0"/>
        <v>-29120711</v>
      </c>
      <c r="I13" s="31">
        <f t="shared" si="0"/>
        <v>-6421680</v>
      </c>
      <c r="J13" s="31">
        <f t="shared" si="0"/>
        <v>-64171777</v>
      </c>
      <c r="K13" s="31">
        <f t="shared" si="0"/>
        <v>-2257752</v>
      </c>
      <c r="L13" s="31">
        <f t="shared" si="0"/>
        <v>-7677852</v>
      </c>
      <c r="M13" s="31">
        <f t="shared" si="0"/>
        <v>-9974749</v>
      </c>
      <c r="N13" s="31">
        <f t="shared" si="0"/>
        <v>-19910353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-84082130</v>
      </c>
      <c r="X13" s="31">
        <f t="shared" si="0"/>
        <v>-62199024</v>
      </c>
      <c r="Y13" s="31">
        <f t="shared" si="0"/>
        <v>-21883106</v>
      </c>
      <c r="Z13" s="32">
        <f>+IF(X13&lt;&gt;0,+(Y13/X13)*100,0)</f>
        <v>35.182394501881575</v>
      </c>
      <c r="AA13" s="33">
        <f>SUM(AA6:AA12)</f>
        <v>-169465868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501259694</v>
      </c>
      <c r="D17" s="18"/>
      <c r="E17" s="19">
        <v>541065907</v>
      </c>
      <c r="F17" s="20">
        <v>541065907</v>
      </c>
      <c r="G17" s="24">
        <v>474036567</v>
      </c>
      <c r="H17" s="24">
        <v>20965831</v>
      </c>
      <c r="I17" s="24">
        <v>7226139</v>
      </c>
      <c r="J17" s="20">
        <v>502228537</v>
      </c>
      <c r="K17" s="24">
        <v>10103291</v>
      </c>
      <c r="L17" s="24">
        <v>6674084</v>
      </c>
      <c r="M17" s="20">
        <v>6831935</v>
      </c>
      <c r="N17" s="24">
        <v>23609310</v>
      </c>
      <c r="O17" s="24"/>
      <c r="P17" s="24"/>
      <c r="Q17" s="20"/>
      <c r="R17" s="24"/>
      <c r="S17" s="24"/>
      <c r="T17" s="20"/>
      <c r="U17" s="24"/>
      <c r="V17" s="24"/>
      <c r="W17" s="24">
        <v>525837847</v>
      </c>
      <c r="X17" s="20">
        <v>471858232</v>
      </c>
      <c r="Y17" s="24">
        <v>53979615</v>
      </c>
      <c r="Z17" s="25">
        <v>11.439795120497125</v>
      </c>
      <c r="AA17" s="26">
        <v>541065907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501259694</v>
      </c>
      <c r="D25" s="29">
        <f t="shared" ref="D25:Y25" si="1">SUM(D15:D24)</f>
        <v>0</v>
      </c>
      <c r="E25" s="35">
        <f t="shared" si="1"/>
        <v>541065907</v>
      </c>
      <c r="F25" s="36">
        <f t="shared" si="1"/>
        <v>541065907</v>
      </c>
      <c r="G25" s="36">
        <f t="shared" si="1"/>
        <v>474036567</v>
      </c>
      <c r="H25" s="36">
        <f t="shared" si="1"/>
        <v>20965831</v>
      </c>
      <c r="I25" s="36">
        <f t="shared" si="1"/>
        <v>7226139</v>
      </c>
      <c r="J25" s="36">
        <f t="shared" si="1"/>
        <v>502228537</v>
      </c>
      <c r="K25" s="36">
        <f t="shared" si="1"/>
        <v>10103291</v>
      </c>
      <c r="L25" s="36">
        <f t="shared" si="1"/>
        <v>6674084</v>
      </c>
      <c r="M25" s="36">
        <f t="shared" si="1"/>
        <v>6831935</v>
      </c>
      <c r="N25" s="36">
        <f t="shared" si="1"/>
        <v>23609310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525837847</v>
      </c>
      <c r="X25" s="36">
        <f t="shared" si="1"/>
        <v>471858232</v>
      </c>
      <c r="Y25" s="36">
        <f t="shared" si="1"/>
        <v>53979615</v>
      </c>
      <c r="Z25" s="37">
        <f>+IF(X25&lt;&gt;0,+(Y25/X25)*100,0)</f>
        <v>11.439795120497125</v>
      </c>
      <c r="AA25" s="38">
        <f>SUM(AA15:AA24)</f>
        <v>541065907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417564474</v>
      </c>
      <c r="D26" s="29">
        <f>+D13+D25</f>
        <v>0</v>
      </c>
      <c r="E26" s="30">
        <f t="shared" si="2"/>
        <v>371600039</v>
      </c>
      <c r="F26" s="31">
        <f t="shared" si="2"/>
        <v>371600039</v>
      </c>
      <c r="G26" s="31">
        <f t="shared" si="2"/>
        <v>445407181</v>
      </c>
      <c r="H26" s="31">
        <f t="shared" si="2"/>
        <v>-8154880</v>
      </c>
      <c r="I26" s="31">
        <f t="shared" si="2"/>
        <v>804459</v>
      </c>
      <c r="J26" s="31">
        <f t="shared" si="2"/>
        <v>438056760</v>
      </c>
      <c r="K26" s="31">
        <f t="shared" si="2"/>
        <v>7845539</v>
      </c>
      <c r="L26" s="31">
        <f t="shared" si="2"/>
        <v>-1003768</v>
      </c>
      <c r="M26" s="31">
        <f t="shared" si="2"/>
        <v>-3142814</v>
      </c>
      <c r="N26" s="31">
        <f t="shared" si="2"/>
        <v>3698957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441755717</v>
      </c>
      <c r="X26" s="31">
        <f t="shared" si="2"/>
        <v>409659208</v>
      </c>
      <c r="Y26" s="31">
        <f t="shared" si="2"/>
        <v>32096509</v>
      </c>
      <c r="Z26" s="32">
        <f>+IF(X26&lt;&gt;0,+(Y26/X26)*100,0)</f>
        <v>7.8349292224379834</v>
      </c>
      <c r="AA26" s="33">
        <f>+AA13+AA25</f>
        <v>371600039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38649</v>
      </c>
      <c r="D32" s="18"/>
      <c r="E32" s="19">
        <v>38718</v>
      </c>
      <c r="F32" s="20">
        <v>38718</v>
      </c>
      <c r="G32" s="20">
        <v>38648</v>
      </c>
      <c r="H32" s="20"/>
      <c r="I32" s="20"/>
      <c r="J32" s="20">
        <v>38648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38648</v>
      </c>
      <c r="X32" s="20">
        <v>38718</v>
      </c>
      <c r="Y32" s="20">
        <v>-70</v>
      </c>
      <c r="Z32" s="21">
        <v>-0.1807944625238907</v>
      </c>
      <c r="AA32" s="22">
        <v>38718</v>
      </c>
    </row>
    <row r="33" spans="1:27" ht="13.5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5000000</v>
      </c>
      <c r="H33" s="20">
        <v>-3565250</v>
      </c>
      <c r="I33" s="20">
        <v>-5407513</v>
      </c>
      <c r="J33" s="20">
        <v>-3972763</v>
      </c>
      <c r="K33" s="20">
        <v>16266267</v>
      </c>
      <c r="L33" s="20">
        <v>-3818186</v>
      </c>
      <c r="M33" s="20">
        <v>-4160879</v>
      </c>
      <c r="N33" s="20">
        <v>8287202</v>
      </c>
      <c r="O33" s="20"/>
      <c r="P33" s="20"/>
      <c r="Q33" s="20"/>
      <c r="R33" s="20"/>
      <c r="S33" s="20"/>
      <c r="T33" s="20"/>
      <c r="U33" s="20"/>
      <c r="V33" s="20"/>
      <c r="W33" s="20">
        <v>4314439</v>
      </c>
      <c r="X33" s="20"/>
      <c r="Y33" s="20">
        <v>4314439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38650</v>
      </c>
      <c r="D37" s="29">
        <f t="shared" ref="D37:Y37" si="3">SUM(D29:D36)</f>
        <v>0</v>
      </c>
      <c r="E37" s="30">
        <f t="shared" si="3"/>
        <v>38718</v>
      </c>
      <c r="F37" s="31">
        <f t="shared" si="3"/>
        <v>38718</v>
      </c>
      <c r="G37" s="31">
        <f t="shared" si="3"/>
        <v>5038648</v>
      </c>
      <c r="H37" s="31">
        <f t="shared" si="3"/>
        <v>-3565250</v>
      </c>
      <c r="I37" s="31">
        <f t="shared" si="3"/>
        <v>-5407513</v>
      </c>
      <c r="J37" s="31">
        <f t="shared" si="3"/>
        <v>-3934115</v>
      </c>
      <c r="K37" s="31">
        <f t="shared" si="3"/>
        <v>16266267</v>
      </c>
      <c r="L37" s="31">
        <f t="shared" si="3"/>
        <v>-3818186</v>
      </c>
      <c r="M37" s="31">
        <f t="shared" si="3"/>
        <v>-4160879</v>
      </c>
      <c r="N37" s="31">
        <f t="shared" si="3"/>
        <v>8287202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4353087</v>
      </c>
      <c r="X37" s="31">
        <f t="shared" si="3"/>
        <v>38718</v>
      </c>
      <c r="Y37" s="31">
        <f t="shared" si="3"/>
        <v>4314369</v>
      </c>
      <c r="Z37" s="32">
        <f>+IF(X37&lt;&gt;0,+(Y37/X37)*100,0)</f>
        <v>11143.057492639084</v>
      </c>
      <c r="AA37" s="33">
        <f>SUM(AA29:AA36)</f>
        <v>38718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38650</v>
      </c>
      <c r="D44" s="29">
        <f>+D37+D43</f>
        <v>0</v>
      </c>
      <c r="E44" s="30">
        <f t="shared" si="5"/>
        <v>38718</v>
      </c>
      <c r="F44" s="31">
        <f t="shared" si="5"/>
        <v>38718</v>
      </c>
      <c r="G44" s="31">
        <f t="shared" si="5"/>
        <v>5038648</v>
      </c>
      <c r="H44" s="31">
        <f t="shared" si="5"/>
        <v>-3565250</v>
      </c>
      <c r="I44" s="31">
        <f t="shared" si="5"/>
        <v>-5407513</v>
      </c>
      <c r="J44" s="31">
        <f t="shared" si="5"/>
        <v>-3934115</v>
      </c>
      <c r="K44" s="31">
        <f t="shared" si="5"/>
        <v>16266267</v>
      </c>
      <c r="L44" s="31">
        <f t="shared" si="5"/>
        <v>-3818186</v>
      </c>
      <c r="M44" s="31">
        <f t="shared" si="5"/>
        <v>-4160879</v>
      </c>
      <c r="N44" s="31">
        <f t="shared" si="5"/>
        <v>8287202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4353087</v>
      </c>
      <c r="X44" s="31">
        <f t="shared" si="5"/>
        <v>38718</v>
      </c>
      <c r="Y44" s="31">
        <f t="shared" si="5"/>
        <v>4314369</v>
      </c>
      <c r="Z44" s="32">
        <f>+IF(X44&lt;&gt;0,+(Y44/X44)*100,0)</f>
        <v>11143.057492639084</v>
      </c>
      <c r="AA44" s="33">
        <f>+AA37+AA43</f>
        <v>38718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417525824</v>
      </c>
      <c r="D45" s="42">
        <f t="shared" si="6"/>
        <v>0</v>
      </c>
      <c r="E45" s="43">
        <f t="shared" si="6"/>
        <v>371561321</v>
      </c>
      <c r="F45" s="44">
        <f t="shared" si="6"/>
        <v>371561321</v>
      </c>
      <c r="G45" s="44">
        <f t="shared" si="6"/>
        <v>440368533</v>
      </c>
      <c r="H45" s="44">
        <f t="shared" si="6"/>
        <v>-4589630</v>
      </c>
      <c r="I45" s="44">
        <f t="shared" si="6"/>
        <v>6211972</v>
      </c>
      <c r="J45" s="44">
        <f t="shared" si="6"/>
        <v>441990875</v>
      </c>
      <c r="K45" s="44">
        <f t="shared" si="6"/>
        <v>-8420728</v>
      </c>
      <c r="L45" s="44">
        <f t="shared" si="6"/>
        <v>2814418</v>
      </c>
      <c r="M45" s="44">
        <f t="shared" si="6"/>
        <v>1018065</v>
      </c>
      <c r="N45" s="44">
        <f t="shared" si="6"/>
        <v>-4588245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437402630</v>
      </c>
      <c r="X45" s="44">
        <f t="shared" si="6"/>
        <v>409620490</v>
      </c>
      <c r="Y45" s="44">
        <f t="shared" si="6"/>
        <v>27782140</v>
      </c>
      <c r="Z45" s="45">
        <f>+IF(X45&lt;&gt;0,+(Y45/X45)*100,0)</f>
        <v>6.7824097373644561</v>
      </c>
      <c r="AA45" s="46">
        <f>+AA26-AA44</f>
        <v>371561321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-62051222</v>
      </c>
      <c r="F47" s="20">
        <v>-62051222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-23992053</v>
      </c>
      <c r="Y47" s="20">
        <v>23992053</v>
      </c>
      <c r="Z47" s="47">
        <v>-100</v>
      </c>
      <c r="AA47" s="22">
        <v>-62051222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-62051222</v>
      </c>
      <c r="F50" s="52">
        <f t="shared" si="7"/>
        <v>-62051222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-23992053</v>
      </c>
      <c r="Y50" s="52">
        <f t="shared" si="7"/>
        <v>23992053</v>
      </c>
      <c r="Z50" s="53">
        <f>+IF(X50&lt;&gt;0,+(Y50/X50)*100,0)</f>
        <v>-100</v>
      </c>
      <c r="AA50" s="54">
        <f>SUM(AA47:AA49)</f>
        <v>-62051222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621856017</v>
      </c>
      <c r="D7" s="18"/>
      <c r="E7" s="19">
        <v>296781187</v>
      </c>
      <c r="F7" s="20">
        <v>296781187</v>
      </c>
      <c r="G7" s="20">
        <v>319005901</v>
      </c>
      <c r="H7" s="20">
        <v>288377169</v>
      </c>
      <c r="I7" s="20">
        <v>8961311</v>
      </c>
      <c r="J7" s="20">
        <v>616344381</v>
      </c>
      <c r="K7" s="20">
        <v>9261666</v>
      </c>
      <c r="L7" s="20">
        <v>7908583</v>
      </c>
      <c r="M7" s="20">
        <v>12064559</v>
      </c>
      <c r="N7" s="20">
        <v>29234808</v>
      </c>
      <c r="O7" s="20"/>
      <c r="P7" s="20"/>
      <c r="Q7" s="20"/>
      <c r="R7" s="20"/>
      <c r="S7" s="20"/>
      <c r="T7" s="20"/>
      <c r="U7" s="20"/>
      <c r="V7" s="20"/>
      <c r="W7" s="20">
        <v>645579189</v>
      </c>
      <c r="X7" s="20">
        <v>148390608</v>
      </c>
      <c r="Y7" s="20">
        <v>497188581</v>
      </c>
      <c r="Z7" s="21">
        <v>335.0539415540369</v>
      </c>
      <c r="AA7" s="22">
        <v>296781187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643935</v>
      </c>
      <c r="D10" s="18"/>
      <c r="E10" s="19">
        <v>4941809</v>
      </c>
      <c r="F10" s="20">
        <v>4941809</v>
      </c>
      <c r="G10" s="20">
        <v>605929</v>
      </c>
      <c r="H10" s="20">
        <v>38006</v>
      </c>
      <c r="I10" s="20"/>
      <c r="J10" s="20">
        <v>643935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643935</v>
      </c>
      <c r="X10" s="20">
        <v>2470914</v>
      </c>
      <c r="Y10" s="20">
        <v>-1826979</v>
      </c>
      <c r="Z10" s="21">
        <v>-73.939400561897344</v>
      </c>
      <c r="AA10" s="22">
        <v>4941809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622499952</v>
      </c>
      <c r="D13" s="29">
        <f>SUM(D6:D12)</f>
        <v>0</v>
      </c>
      <c r="E13" s="30">
        <f t="shared" si="0"/>
        <v>301722996</v>
      </c>
      <c r="F13" s="31">
        <f t="shared" si="0"/>
        <v>301722996</v>
      </c>
      <c r="G13" s="31">
        <f t="shared" si="0"/>
        <v>319611830</v>
      </c>
      <c r="H13" s="31">
        <f t="shared" si="0"/>
        <v>288415175</v>
      </c>
      <c r="I13" s="31">
        <f t="shared" si="0"/>
        <v>8961311</v>
      </c>
      <c r="J13" s="31">
        <f t="shared" si="0"/>
        <v>616988316</v>
      </c>
      <c r="K13" s="31">
        <f t="shared" si="0"/>
        <v>9261666</v>
      </c>
      <c r="L13" s="31">
        <f t="shared" si="0"/>
        <v>7908583</v>
      </c>
      <c r="M13" s="31">
        <f t="shared" si="0"/>
        <v>12064559</v>
      </c>
      <c r="N13" s="31">
        <f t="shared" si="0"/>
        <v>29234808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646223124</v>
      </c>
      <c r="X13" s="31">
        <f t="shared" si="0"/>
        <v>150861522</v>
      </c>
      <c r="Y13" s="31">
        <f t="shared" si="0"/>
        <v>495361602</v>
      </c>
      <c r="Z13" s="32">
        <f>+IF(X13&lt;&gt;0,+(Y13/X13)*100,0)</f>
        <v>328.35516666734941</v>
      </c>
      <c r="AA13" s="33">
        <f>SUM(AA6:AA12)</f>
        <v>301722996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1436791700</v>
      </c>
      <c r="D17" s="18"/>
      <c r="E17" s="19">
        <v>21200000</v>
      </c>
      <c r="F17" s="20">
        <v>21200000</v>
      </c>
      <c r="G17" s="24">
        <v>1305850134</v>
      </c>
      <c r="H17" s="24">
        <v>148858218</v>
      </c>
      <c r="I17" s="24">
        <v>6568020</v>
      </c>
      <c r="J17" s="20">
        <v>1461276372</v>
      </c>
      <c r="K17" s="24">
        <v>578054</v>
      </c>
      <c r="L17" s="24">
        <v>-5955368</v>
      </c>
      <c r="M17" s="20">
        <v>393876</v>
      </c>
      <c r="N17" s="24">
        <v>-4983438</v>
      </c>
      <c r="O17" s="24"/>
      <c r="P17" s="24"/>
      <c r="Q17" s="20"/>
      <c r="R17" s="24"/>
      <c r="S17" s="24"/>
      <c r="T17" s="20"/>
      <c r="U17" s="24"/>
      <c r="V17" s="24"/>
      <c r="W17" s="24">
        <v>1456292934</v>
      </c>
      <c r="X17" s="20">
        <v>10600008</v>
      </c>
      <c r="Y17" s="24">
        <v>1445692926</v>
      </c>
      <c r="Z17" s="25">
        <v>13638.602216149271</v>
      </c>
      <c r="AA17" s="26">
        <v>21200000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1436791700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21200000</v>
      </c>
      <c r="G25" s="36">
        <f t="shared" si="1"/>
        <v>1305850134</v>
      </c>
      <c r="H25" s="36">
        <f t="shared" si="1"/>
        <v>148858218</v>
      </c>
      <c r="I25" s="36">
        <f t="shared" si="1"/>
        <v>6568020</v>
      </c>
      <c r="J25" s="36">
        <f t="shared" si="1"/>
        <v>1461276372</v>
      </c>
      <c r="K25" s="36">
        <f t="shared" si="1"/>
        <v>578054</v>
      </c>
      <c r="L25" s="36">
        <f t="shared" si="1"/>
        <v>-5955368</v>
      </c>
      <c r="M25" s="36">
        <f t="shared" si="1"/>
        <v>393876</v>
      </c>
      <c r="N25" s="36">
        <f t="shared" si="1"/>
        <v>-4983438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1456292934</v>
      </c>
      <c r="X25" s="36">
        <f t="shared" si="1"/>
        <v>10600008</v>
      </c>
      <c r="Y25" s="36">
        <f t="shared" si="1"/>
        <v>1445692926</v>
      </c>
      <c r="Z25" s="37">
        <f>+IF(X25&lt;&gt;0,+(Y25/X25)*100,0)</f>
        <v>13638.602216149271</v>
      </c>
      <c r="AA25" s="38">
        <f>SUM(AA15:AA24)</f>
        <v>21200000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2059291652</v>
      </c>
      <c r="D26" s="29">
        <f>+D13+D25</f>
        <v>0</v>
      </c>
      <c r="E26" s="30">
        <f t="shared" si="2"/>
        <v>322922996</v>
      </c>
      <c r="F26" s="31">
        <f t="shared" si="2"/>
        <v>322922996</v>
      </c>
      <c r="G26" s="31">
        <f t="shared" si="2"/>
        <v>1625461964</v>
      </c>
      <c r="H26" s="31">
        <f t="shared" si="2"/>
        <v>437273393</v>
      </c>
      <c r="I26" s="31">
        <f t="shared" si="2"/>
        <v>15529331</v>
      </c>
      <c r="J26" s="31">
        <f t="shared" si="2"/>
        <v>2078264688</v>
      </c>
      <c r="K26" s="31">
        <f t="shared" si="2"/>
        <v>9839720</v>
      </c>
      <c r="L26" s="31">
        <f t="shared" si="2"/>
        <v>1953215</v>
      </c>
      <c r="M26" s="31">
        <f t="shared" si="2"/>
        <v>12458435</v>
      </c>
      <c r="N26" s="31">
        <f t="shared" si="2"/>
        <v>24251370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2102516058</v>
      </c>
      <c r="X26" s="31">
        <f t="shared" si="2"/>
        <v>161461530</v>
      </c>
      <c r="Y26" s="31">
        <f t="shared" si="2"/>
        <v>1941054528</v>
      </c>
      <c r="Z26" s="32">
        <f>+IF(X26&lt;&gt;0,+(Y26/X26)*100,0)</f>
        <v>1202.1777125486176</v>
      </c>
      <c r="AA26" s="33">
        <f>+AA13+AA25</f>
        <v>322922996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41314702</v>
      </c>
      <c r="D35" s="18"/>
      <c r="E35" s="19"/>
      <c r="F35" s="20"/>
      <c r="G35" s="20">
        <v>42945993</v>
      </c>
      <c r="H35" s="20">
        <v>-3841838</v>
      </c>
      <c r="I35" s="20">
        <v>975328</v>
      </c>
      <c r="J35" s="20">
        <v>40079483</v>
      </c>
      <c r="K35" s="20">
        <v>947252</v>
      </c>
      <c r="L35" s="20">
        <v>751772</v>
      </c>
      <c r="M35" s="20">
        <v>1259522</v>
      </c>
      <c r="N35" s="20">
        <v>2958546</v>
      </c>
      <c r="O35" s="20"/>
      <c r="P35" s="20"/>
      <c r="Q35" s="20"/>
      <c r="R35" s="20"/>
      <c r="S35" s="20"/>
      <c r="T35" s="20"/>
      <c r="U35" s="20"/>
      <c r="V35" s="20"/>
      <c r="W35" s="20">
        <v>43038029</v>
      </c>
      <c r="X35" s="20"/>
      <c r="Y35" s="20">
        <v>43038029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41314702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42945993</v>
      </c>
      <c r="H37" s="31">
        <f t="shared" si="3"/>
        <v>-3841838</v>
      </c>
      <c r="I37" s="31">
        <f t="shared" si="3"/>
        <v>975328</v>
      </c>
      <c r="J37" s="31">
        <f t="shared" si="3"/>
        <v>40079483</v>
      </c>
      <c r="K37" s="31">
        <f t="shared" si="3"/>
        <v>947252</v>
      </c>
      <c r="L37" s="31">
        <f t="shared" si="3"/>
        <v>751772</v>
      </c>
      <c r="M37" s="31">
        <f t="shared" si="3"/>
        <v>1259522</v>
      </c>
      <c r="N37" s="31">
        <f t="shared" si="3"/>
        <v>2958546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43038029</v>
      </c>
      <c r="X37" s="31">
        <f t="shared" si="3"/>
        <v>0</v>
      </c>
      <c r="Y37" s="31">
        <f t="shared" si="3"/>
        <v>43038029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41314702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42945993</v>
      </c>
      <c r="H44" s="31">
        <f t="shared" si="5"/>
        <v>-3841838</v>
      </c>
      <c r="I44" s="31">
        <f t="shared" si="5"/>
        <v>975328</v>
      </c>
      <c r="J44" s="31">
        <f t="shared" si="5"/>
        <v>40079483</v>
      </c>
      <c r="K44" s="31">
        <f t="shared" si="5"/>
        <v>947252</v>
      </c>
      <c r="L44" s="31">
        <f t="shared" si="5"/>
        <v>751772</v>
      </c>
      <c r="M44" s="31">
        <f t="shared" si="5"/>
        <v>1259522</v>
      </c>
      <c r="N44" s="31">
        <f t="shared" si="5"/>
        <v>2958546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43038029</v>
      </c>
      <c r="X44" s="31">
        <f t="shared" si="5"/>
        <v>0</v>
      </c>
      <c r="Y44" s="31">
        <f t="shared" si="5"/>
        <v>43038029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2017976950</v>
      </c>
      <c r="D45" s="42">
        <f t="shared" si="6"/>
        <v>0</v>
      </c>
      <c r="E45" s="43">
        <f t="shared" si="6"/>
        <v>322922996</v>
      </c>
      <c r="F45" s="44">
        <f t="shared" si="6"/>
        <v>322922996</v>
      </c>
      <c r="G45" s="44">
        <f t="shared" si="6"/>
        <v>1582515971</v>
      </c>
      <c r="H45" s="44">
        <f t="shared" si="6"/>
        <v>441115231</v>
      </c>
      <c r="I45" s="44">
        <f t="shared" si="6"/>
        <v>14554003</v>
      </c>
      <c r="J45" s="44">
        <f t="shared" si="6"/>
        <v>2038185205</v>
      </c>
      <c r="K45" s="44">
        <f t="shared" si="6"/>
        <v>8892468</v>
      </c>
      <c r="L45" s="44">
        <f t="shared" si="6"/>
        <v>1201443</v>
      </c>
      <c r="M45" s="44">
        <f t="shared" si="6"/>
        <v>11198913</v>
      </c>
      <c r="N45" s="44">
        <f t="shared" si="6"/>
        <v>21292824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2059478029</v>
      </c>
      <c r="X45" s="44">
        <f t="shared" si="6"/>
        <v>161461530</v>
      </c>
      <c r="Y45" s="44">
        <f t="shared" si="6"/>
        <v>1898016499</v>
      </c>
      <c r="Z45" s="45">
        <f>+IF(X45&lt;&gt;0,+(Y45/X45)*100,0)</f>
        <v>1175.5224287791648</v>
      </c>
      <c r="AA45" s="46">
        <f>+AA26-AA44</f>
        <v>322922996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-689245129</v>
      </c>
      <c r="D47" s="18"/>
      <c r="E47" s="19"/>
      <c r="F47" s="20"/>
      <c r="G47" s="20">
        <v>-751426715</v>
      </c>
      <c r="H47" s="20">
        <v>-4302800</v>
      </c>
      <c r="I47" s="20">
        <v>-31749612</v>
      </c>
      <c r="J47" s="20">
        <v>-787479127</v>
      </c>
      <c r="K47" s="20">
        <v>-16183926</v>
      </c>
      <c r="L47" s="20">
        <v>-8635764</v>
      </c>
      <c r="M47" s="20">
        <v>-4789809</v>
      </c>
      <c r="N47" s="20">
        <v>-29609499</v>
      </c>
      <c r="O47" s="20"/>
      <c r="P47" s="20"/>
      <c r="Q47" s="20"/>
      <c r="R47" s="20"/>
      <c r="S47" s="20"/>
      <c r="T47" s="20"/>
      <c r="U47" s="20"/>
      <c r="V47" s="20"/>
      <c r="W47" s="20">
        <v>-817088626</v>
      </c>
      <c r="X47" s="20"/>
      <c r="Y47" s="20">
        <v>-817088626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-689245129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-751426715</v>
      </c>
      <c r="H50" s="52">
        <f t="shared" si="7"/>
        <v>-4302800</v>
      </c>
      <c r="I50" s="52">
        <f t="shared" si="7"/>
        <v>-31749612</v>
      </c>
      <c r="J50" s="52">
        <f t="shared" si="7"/>
        <v>-787479127</v>
      </c>
      <c r="K50" s="52">
        <f t="shared" si="7"/>
        <v>-16183926</v>
      </c>
      <c r="L50" s="52">
        <f t="shared" si="7"/>
        <v>-8635764</v>
      </c>
      <c r="M50" s="52">
        <f t="shared" si="7"/>
        <v>-4789809</v>
      </c>
      <c r="N50" s="52">
        <f t="shared" si="7"/>
        <v>-29609499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-817088626</v>
      </c>
      <c r="X50" s="52">
        <f t="shared" si="7"/>
        <v>0</v>
      </c>
      <c r="Y50" s="52">
        <f t="shared" si="7"/>
        <v>-817088626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511939978</v>
      </c>
      <c r="D6" s="18"/>
      <c r="E6" s="19">
        <v>844782369</v>
      </c>
      <c r="F6" s="20">
        <v>844782369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422391162</v>
      </c>
      <c r="Y6" s="20">
        <v>-422391162</v>
      </c>
      <c r="Z6" s="21">
        <v>-100</v>
      </c>
      <c r="AA6" s="22">
        <v>844782369</v>
      </c>
    </row>
    <row r="7" spans="1:27" ht="13.5" x14ac:dyDescent="0.25">
      <c r="A7" s="23" t="s">
        <v>35</v>
      </c>
      <c r="B7" s="17" t="s">
        <v>32</v>
      </c>
      <c r="C7" s="18">
        <v>-1814040216</v>
      </c>
      <c r="D7" s="18"/>
      <c r="E7" s="19">
        <v>-120084750</v>
      </c>
      <c r="F7" s="20">
        <v>-120084750</v>
      </c>
      <c r="G7" s="20">
        <v>41899428</v>
      </c>
      <c r="H7" s="20"/>
      <c r="I7" s="20">
        <v>-11766454</v>
      </c>
      <c r="J7" s="20">
        <v>30132974</v>
      </c>
      <c r="K7" s="20">
        <v>43428261</v>
      </c>
      <c r="L7" s="20">
        <v>19570686</v>
      </c>
      <c r="M7" s="20">
        <v>24950092</v>
      </c>
      <c r="N7" s="20">
        <v>87949039</v>
      </c>
      <c r="O7" s="20"/>
      <c r="P7" s="20"/>
      <c r="Q7" s="20"/>
      <c r="R7" s="20"/>
      <c r="S7" s="20"/>
      <c r="T7" s="20"/>
      <c r="U7" s="20"/>
      <c r="V7" s="20"/>
      <c r="W7" s="20">
        <v>118082013</v>
      </c>
      <c r="X7" s="20">
        <v>-60042372</v>
      </c>
      <c r="Y7" s="20">
        <v>178124385</v>
      </c>
      <c r="Z7" s="21">
        <v>-296.66447055089697</v>
      </c>
      <c r="AA7" s="22">
        <v>-120084750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2136052</v>
      </c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12929101</v>
      </c>
      <c r="F11" s="20">
        <v>12929101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6464544</v>
      </c>
      <c r="Y11" s="24">
        <v>-6464544</v>
      </c>
      <c r="Z11" s="25">
        <v>-100</v>
      </c>
      <c r="AA11" s="26">
        <v>12929101</v>
      </c>
    </row>
    <row r="12" spans="1:27" ht="13.5" x14ac:dyDescent="0.25">
      <c r="A12" s="23" t="s">
        <v>40</v>
      </c>
      <c r="B12" s="17" t="s">
        <v>32</v>
      </c>
      <c r="C12" s="18">
        <v>9466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-1299954720</v>
      </c>
      <c r="D13" s="29">
        <f>SUM(D6:D12)</f>
        <v>0</v>
      </c>
      <c r="E13" s="30">
        <f t="shared" si="0"/>
        <v>737626721</v>
      </c>
      <c r="F13" s="31">
        <f t="shared" si="0"/>
        <v>737626721</v>
      </c>
      <c r="G13" s="31">
        <f t="shared" si="0"/>
        <v>41899428</v>
      </c>
      <c r="H13" s="31">
        <f t="shared" si="0"/>
        <v>0</v>
      </c>
      <c r="I13" s="31">
        <f t="shared" si="0"/>
        <v>-11766454</v>
      </c>
      <c r="J13" s="31">
        <f t="shared" si="0"/>
        <v>30132974</v>
      </c>
      <c r="K13" s="31">
        <f t="shared" si="0"/>
        <v>43428261</v>
      </c>
      <c r="L13" s="31">
        <f t="shared" si="0"/>
        <v>19570686</v>
      </c>
      <c r="M13" s="31">
        <f t="shared" si="0"/>
        <v>24950092</v>
      </c>
      <c r="N13" s="31">
        <f t="shared" si="0"/>
        <v>87949039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118082013</v>
      </c>
      <c r="X13" s="31">
        <f t="shared" si="0"/>
        <v>368813334</v>
      </c>
      <c r="Y13" s="31">
        <f t="shared" si="0"/>
        <v>-250731321</v>
      </c>
      <c r="Z13" s="32">
        <f>+IF(X13&lt;&gt;0,+(Y13/X13)*100,0)</f>
        <v>-67.9832581649556</v>
      </c>
      <c r="AA13" s="33">
        <f>SUM(AA6:AA12)</f>
        <v>737626721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545770737</v>
      </c>
      <c r="D17" s="18"/>
      <c r="E17" s="19">
        <v>-57570376</v>
      </c>
      <c r="F17" s="20">
        <v>-57570376</v>
      </c>
      <c r="G17" s="24">
        <v>-1964290</v>
      </c>
      <c r="H17" s="24"/>
      <c r="I17" s="24">
        <v>-3441691</v>
      </c>
      <c r="J17" s="20">
        <v>-5405981</v>
      </c>
      <c r="K17" s="24">
        <v>-4160373</v>
      </c>
      <c r="L17" s="24">
        <v>-2643115</v>
      </c>
      <c r="M17" s="20">
        <v>-2385814</v>
      </c>
      <c r="N17" s="24">
        <v>-9189302</v>
      </c>
      <c r="O17" s="24"/>
      <c r="P17" s="24"/>
      <c r="Q17" s="20"/>
      <c r="R17" s="24"/>
      <c r="S17" s="24"/>
      <c r="T17" s="20"/>
      <c r="U17" s="24"/>
      <c r="V17" s="24"/>
      <c r="W17" s="24">
        <v>-14595283</v>
      </c>
      <c r="X17" s="20">
        <v>-28785192</v>
      </c>
      <c r="Y17" s="24">
        <v>14189909</v>
      </c>
      <c r="Z17" s="25">
        <v>-49.295863651005</v>
      </c>
      <c r="AA17" s="26">
        <v>-57570376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545770737</v>
      </c>
      <c r="D25" s="29">
        <f t="shared" ref="D25:Y25" si="1">SUM(D15:D24)</f>
        <v>0</v>
      </c>
      <c r="E25" s="35">
        <f t="shared" si="1"/>
        <v>-57570376</v>
      </c>
      <c r="F25" s="36">
        <f t="shared" si="1"/>
        <v>-57570376</v>
      </c>
      <c r="G25" s="36">
        <f t="shared" si="1"/>
        <v>-1964290</v>
      </c>
      <c r="H25" s="36">
        <f t="shared" si="1"/>
        <v>0</v>
      </c>
      <c r="I25" s="36">
        <f t="shared" si="1"/>
        <v>-3441691</v>
      </c>
      <c r="J25" s="36">
        <f t="shared" si="1"/>
        <v>-5405981</v>
      </c>
      <c r="K25" s="36">
        <f t="shared" si="1"/>
        <v>-4160373</v>
      </c>
      <c r="L25" s="36">
        <f t="shared" si="1"/>
        <v>-2643115</v>
      </c>
      <c r="M25" s="36">
        <f t="shared" si="1"/>
        <v>-2385814</v>
      </c>
      <c r="N25" s="36">
        <f t="shared" si="1"/>
        <v>-9189302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-14595283</v>
      </c>
      <c r="X25" s="36">
        <f t="shared" si="1"/>
        <v>-28785192</v>
      </c>
      <c r="Y25" s="36">
        <f t="shared" si="1"/>
        <v>14189909</v>
      </c>
      <c r="Z25" s="37">
        <f>+IF(X25&lt;&gt;0,+(Y25/X25)*100,0)</f>
        <v>-49.295863651005</v>
      </c>
      <c r="AA25" s="38">
        <f>SUM(AA15:AA24)</f>
        <v>-57570376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-754183983</v>
      </c>
      <c r="D26" s="29">
        <f>+D13+D25</f>
        <v>0</v>
      </c>
      <c r="E26" s="30">
        <f t="shared" si="2"/>
        <v>680056345</v>
      </c>
      <c r="F26" s="31">
        <f t="shared" si="2"/>
        <v>680056345</v>
      </c>
      <c r="G26" s="31">
        <f t="shared" si="2"/>
        <v>39935138</v>
      </c>
      <c r="H26" s="31">
        <f t="shared" si="2"/>
        <v>0</v>
      </c>
      <c r="I26" s="31">
        <f t="shared" si="2"/>
        <v>-15208145</v>
      </c>
      <c r="J26" s="31">
        <f t="shared" si="2"/>
        <v>24726993</v>
      </c>
      <c r="K26" s="31">
        <f t="shared" si="2"/>
        <v>39267888</v>
      </c>
      <c r="L26" s="31">
        <f t="shared" si="2"/>
        <v>16927571</v>
      </c>
      <c r="M26" s="31">
        <f t="shared" si="2"/>
        <v>22564278</v>
      </c>
      <c r="N26" s="31">
        <f t="shared" si="2"/>
        <v>78759737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103486730</v>
      </c>
      <c r="X26" s="31">
        <f t="shared" si="2"/>
        <v>340028142</v>
      </c>
      <c r="Y26" s="31">
        <f t="shared" si="2"/>
        <v>-236541412</v>
      </c>
      <c r="Z26" s="32">
        <f>+IF(X26&lt;&gt;0,+(Y26/X26)*100,0)</f>
        <v>-69.565245573114936</v>
      </c>
      <c r="AA26" s="33">
        <f>+AA13+AA25</f>
        <v>680056345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1061697663</v>
      </c>
      <c r="D32" s="18"/>
      <c r="E32" s="19">
        <v>567948722</v>
      </c>
      <c r="F32" s="20">
        <v>567948722</v>
      </c>
      <c r="G32" s="20">
        <v>-88670719</v>
      </c>
      <c r="H32" s="20"/>
      <c r="I32" s="20">
        <v>46707566</v>
      </c>
      <c r="J32" s="20">
        <v>-41963153</v>
      </c>
      <c r="K32" s="20">
        <v>-25155549</v>
      </c>
      <c r="L32" s="20">
        <v>-15818177</v>
      </c>
      <c r="M32" s="20">
        <v>32861267</v>
      </c>
      <c r="N32" s="20">
        <v>-8112459</v>
      </c>
      <c r="O32" s="20"/>
      <c r="P32" s="20"/>
      <c r="Q32" s="20"/>
      <c r="R32" s="20"/>
      <c r="S32" s="20"/>
      <c r="T32" s="20"/>
      <c r="U32" s="20"/>
      <c r="V32" s="20"/>
      <c r="W32" s="20">
        <v>-50075612</v>
      </c>
      <c r="X32" s="20">
        <v>283974360</v>
      </c>
      <c r="Y32" s="20">
        <v>-334049972</v>
      </c>
      <c r="Z32" s="21">
        <v>-117.63384976023892</v>
      </c>
      <c r="AA32" s="22">
        <v>567948722</v>
      </c>
    </row>
    <row r="33" spans="1:27" ht="13.5" x14ac:dyDescent="0.25">
      <c r="A33" s="23" t="s">
        <v>60</v>
      </c>
      <c r="B33" s="17" t="s">
        <v>32</v>
      </c>
      <c r="C33" s="18">
        <v>-16098284</v>
      </c>
      <c r="D33" s="18"/>
      <c r="E33" s="19"/>
      <c r="F33" s="20"/>
      <c r="G33" s="20"/>
      <c r="H33" s="20"/>
      <c r="I33" s="20">
        <v>-4699360</v>
      </c>
      <c r="J33" s="20">
        <v>-4699360</v>
      </c>
      <c r="K33" s="20">
        <v>-4901044</v>
      </c>
      <c r="L33" s="20">
        <v>-9879177</v>
      </c>
      <c r="M33" s="20">
        <v>-7675724</v>
      </c>
      <c r="N33" s="20">
        <v>-22455945</v>
      </c>
      <c r="O33" s="20"/>
      <c r="P33" s="20"/>
      <c r="Q33" s="20"/>
      <c r="R33" s="20"/>
      <c r="S33" s="20"/>
      <c r="T33" s="20"/>
      <c r="U33" s="20"/>
      <c r="V33" s="20"/>
      <c r="W33" s="20">
        <v>-27155305</v>
      </c>
      <c r="X33" s="20"/>
      <c r="Y33" s="20">
        <v>-27155305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90826704</v>
      </c>
      <c r="F35" s="20">
        <v>90826704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45413364</v>
      </c>
      <c r="Y35" s="20">
        <v>-45413364</v>
      </c>
      <c r="Z35" s="21">
        <v>-100</v>
      </c>
      <c r="AA35" s="22">
        <v>90826704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1045599379</v>
      </c>
      <c r="D37" s="29">
        <f t="shared" ref="D37:Y37" si="3">SUM(D29:D36)</f>
        <v>0</v>
      </c>
      <c r="E37" s="30">
        <f t="shared" si="3"/>
        <v>658775426</v>
      </c>
      <c r="F37" s="31">
        <f t="shared" si="3"/>
        <v>658775426</v>
      </c>
      <c r="G37" s="31">
        <f t="shared" si="3"/>
        <v>-88670719</v>
      </c>
      <c r="H37" s="31">
        <f t="shared" si="3"/>
        <v>0</v>
      </c>
      <c r="I37" s="31">
        <f t="shared" si="3"/>
        <v>42008206</v>
      </c>
      <c r="J37" s="31">
        <f t="shared" si="3"/>
        <v>-46662513</v>
      </c>
      <c r="K37" s="31">
        <f t="shared" si="3"/>
        <v>-30056593</v>
      </c>
      <c r="L37" s="31">
        <f t="shared" si="3"/>
        <v>-25697354</v>
      </c>
      <c r="M37" s="31">
        <f t="shared" si="3"/>
        <v>25185543</v>
      </c>
      <c r="N37" s="31">
        <f t="shared" si="3"/>
        <v>-30568404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-77230917</v>
      </c>
      <c r="X37" s="31">
        <f t="shared" si="3"/>
        <v>329387724</v>
      </c>
      <c r="Y37" s="31">
        <f t="shared" si="3"/>
        <v>-406618641</v>
      </c>
      <c r="Z37" s="32">
        <f>+IF(X37&lt;&gt;0,+(Y37/X37)*100,0)</f>
        <v>-123.44681096858363</v>
      </c>
      <c r="AA37" s="33">
        <f>SUM(AA29:AA36)</f>
        <v>658775426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1045599379</v>
      </c>
      <c r="D44" s="29">
        <f>+D37+D43</f>
        <v>0</v>
      </c>
      <c r="E44" s="30">
        <f t="shared" si="5"/>
        <v>658775426</v>
      </c>
      <c r="F44" s="31">
        <f t="shared" si="5"/>
        <v>658775426</v>
      </c>
      <c r="G44" s="31">
        <f t="shared" si="5"/>
        <v>-88670719</v>
      </c>
      <c r="H44" s="31">
        <f t="shared" si="5"/>
        <v>0</v>
      </c>
      <c r="I44" s="31">
        <f t="shared" si="5"/>
        <v>42008206</v>
      </c>
      <c r="J44" s="31">
        <f t="shared" si="5"/>
        <v>-46662513</v>
      </c>
      <c r="K44" s="31">
        <f t="shared" si="5"/>
        <v>-30056593</v>
      </c>
      <c r="L44" s="31">
        <f t="shared" si="5"/>
        <v>-25697354</v>
      </c>
      <c r="M44" s="31">
        <f t="shared" si="5"/>
        <v>25185543</v>
      </c>
      <c r="N44" s="31">
        <f t="shared" si="5"/>
        <v>-30568404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-77230917</v>
      </c>
      <c r="X44" s="31">
        <f t="shared" si="5"/>
        <v>329387724</v>
      </c>
      <c r="Y44" s="31">
        <f t="shared" si="5"/>
        <v>-406618641</v>
      </c>
      <c r="Z44" s="32">
        <f>+IF(X44&lt;&gt;0,+(Y44/X44)*100,0)</f>
        <v>-123.44681096858363</v>
      </c>
      <c r="AA44" s="33">
        <f>+AA37+AA43</f>
        <v>658775426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-1799783362</v>
      </c>
      <c r="D45" s="42">
        <f t="shared" si="6"/>
        <v>0</v>
      </c>
      <c r="E45" s="43">
        <f t="shared" si="6"/>
        <v>21280919</v>
      </c>
      <c r="F45" s="44">
        <f t="shared" si="6"/>
        <v>21280919</v>
      </c>
      <c r="G45" s="44">
        <f t="shared" si="6"/>
        <v>128605857</v>
      </c>
      <c r="H45" s="44">
        <f t="shared" si="6"/>
        <v>0</v>
      </c>
      <c r="I45" s="44">
        <f t="shared" si="6"/>
        <v>-57216351</v>
      </c>
      <c r="J45" s="44">
        <f t="shared" si="6"/>
        <v>71389506</v>
      </c>
      <c r="K45" s="44">
        <f t="shared" si="6"/>
        <v>69324481</v>
      </c>
      <c r="L45" s="44">
        <f t="shared" si="6"/>
        <v>42624925</v>
      </c>
      <c r="M45" s="44">
        <f t="shared" si="6"/>
        <v>-2621265</v>
      </c>
      <c r="N45" s="44">
        <f t="shared" si="6"/>
        <v>109328141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180717647</v>
      </c>
      <c r="X45" s="44">
        <f t="shared" si="6"/>
        <v>10640418</v>
      </c>
      <c r="Y45" s="44">
        <f t="shared" si="6"/>
        <v>170077229</v>
      </c>
      <c r="Z45" s="45">
        <f>+IF(X45&lt;&gt;0,+(Y45/X45)*100,0)</f>
        <v>1598.4074027918828</v>
      </c>
      <c r="AA45" s="46">
        <f>+AA26-AA44</f>
        <v>21280919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-414902832</v>
      </c>
      <c r="D47" s="18"/>
      <c r="E47" s="19">
        <v>1113101297</v>
      </c>
      <c r="F47" s="20">
        <v>1113101297</v>
      </c>
      <c r="G47" s="20">
        <v>-234024369</v>
      </c>
      <c r="H47" s="20"/>
      <c r="I47" s="20">
        <v>-98205042</v>
      </c>
      <c r="J47" s="20">
        <v>-332229411</v>
      </c>
      <c r="K47" s="20">
        <v>-462981673</v>
      </c>
      <c r="L47" s="20">
        <v>-26997229</v>
      </c>
      <c r="M47" s="20">
        <v>-281946969</v>
      </c>
      <c r="N47" s="20">
        <v>-771925871</v>
      </c>
      <c r="O47" s="20"/>
      <c r="P47" s="20"/>
      <c r="Q47" s="20"/>
      <c r="R47" s="20"/>
      <c r="S47" s="20"/>
      <c r="T47" s="20"/>
      <c r="U47" s="20"/>
      <c r="V47" s="20"/>
      <c r="W47" s="20">
        <v>-1104155282</v>
      </c>
      <c r="X47" s="20">
        <v>556550358</v>
      </c>
      <c r="Y47" s="20">
        <v>-1660705640</v>
      </c>
      <c r="Z47" s="47">
        <v>-298.39269998277496</v>
      </c>
      <c r="AA47" s="22">
        <v>1113101297</v>
      </c>
    </row>
    <row r="48" spans="1:27" ht="13.5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-497404517</v>
      </c>
      <c r="D50" s="50">
        <f t="shared" ref="D50:Y50" si="7">SUM(D47:D49)</f>
        <v>0</v>
      </c>
      <c r="E50" s="51">
        <f t="shared" si="7"/>
        <v>1113101297</v>
      </c>
      <c r="F50" s="52">
        <f t="shared" si="7"/>
        <v>1113101297</v>
      </c>
      <c r="G50" s="52">
        <f t="shared" si="7"/>
        <v>-234024369</v>
      </c>
      <c r="H50" s="52">
        <f t="shared" si="7"/>
        <v>0</v>
      </c>
      <c r="I50" s="52">
        <f t="shared" si="7"/>
        <v>-98205042</v>
      </c>
      <c r="J50" s="52">
        <f t="shared" si="7"/>
        <v>-332229411</v>
      </c>
      <c r="K50" s="52">
        <f t="shared" si="7"/>
        <v>-462981673</v>
      </c>
      <c r="L50" s="52">
        <f t="shared" si="7"/>
        <v>-26997229</v>
      </c>
      <c r="M50" s="52">
        <f t="shared" si="7"/>
        <v>-281946969</v>
      </c>
      <c r="N50" s="52">
        <f t="shared" si="7"/>
        <v>-771925871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-1104155282</v>
      </c>
      <c r="X50" s="52">
        <f t="shared" si="7"/>
        <v>556550358</v>
      </c>
      <c r="Y50" s="52">
        <f t="shared" si="7"/>
        <v>-1660705640</v>
      </c>
      <c r="Z50" s="53">
        <f>+IF(X50&lt;&gt;0,+(Y50/X50)*100,0)</f>
        <v>-298.39269998277496</v>
      </c>
      <c r="AA50" s="54">
        <f>SUM(AA47:AA49)</f>
        <v>1113101297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-13399867</v>
      </c>
      <c r="D6" s="18"/>
      <c r="E6" s="19">
        <v>-31741402</v>
      </c>
      <c r="F6" s="20">
        <v>-31741402</v>
      </c>
      <c r="G6" s="20"/>
      <c r="H6" s="20">
        <v>-352421</v>
      </c>
      <c r="I6" s="20">
        <v>-1335913</v>
      </c>
      <c r="J6" s="20">
        <v>-1688334</v>
      </c>
      <c r="K6" s="20">
        <v>1724282</v>
      </c>
      <c r="L6" s="20">
        <v>2852899</v>
      </c>
      <c r="M6" s="20">
        <v>-1044199</v>
      </c>
      <c r="N6" s="20">
        <v>3532982</v>
      </c>
      <c r="O6" s="20"/>
      <c r="P6" s="20"/>
      <c r="Q6" s="20"/>
      <c r="R6" s="20"/>
      <c r="S6" s="20"/>
      <c r="T6" s="20"/>
      <c r="U6" s="20"/>
      <c r="V6" s="20"/>
      <c r="W6" s="20">
        <v>1844648</v>
      </c>
      <c r="X6" s="20">
        <v>-15870678</v>
      </c>
      <c r="Y6" s="20">
        <v>17715326</v>
      </c>
      <c r="Z6" s="21">
        <v>-111.6229943043391</v>
      </c>
      <c r="AA6" s="22">
        <v>-31741402</v>
      </c>
    </row>
    <row r="7" spans="1:27" ht="13.5" x14ac:dyDescent="0.25">
      <c r="A7" s="23" t="s">
        <v>35</v>
      </c>
      <c r="B7" s="17" t="s">
        <v>32</v>
      </c>
      <c r="C7" s="18">
        <v>3311924</v>
      </c>
      <c r="D7" s="18"/>
      <c r="E7" s="19">
        <v>1894422</v>
      </c>
      <c r="F7" s="20">
        <v>1894422</v>
      </c>
      <c r="G7" s="20"/>
      <c r="H7" s="20">
        <v>5186498</v>
      </c>
      <c r="I7" s="20">
        <v>1114347</v>
      </c>
      <c r="J7" s="20">
        <v>6300845</v>
      </c>
      <c r="K7" s="20">
        <v>793661</v>
      </c>
      <c r="L7" s="20">
        <v>1193690</v>
      </c>
      <c r="M7" s="20">
        <v>849044</v>
      </c>
      <c r="N7" s="20">
        <v>2836395</v>
      </c>
      <c r="O7" s="20"/>
      <c r="P7" s="20"/>
      <c r="Q7" s="20"/>
      <c r="R7" s="20"/>
      <c r="S7" s="20"/>
      <c r="T7" s="20"/>
      <c r="U7" s="20"/>
      <c r="V7" s="20"/>
      <c r="W7" s="20">
        <v>9137240</v>
      </c>
      <c r="X7" s="20">
        <v>2202153</v>
      </c>
      <c r="Y7" s="20">
        <v>6935087</v>
      </c>
      <c r="Z7" s="21">
        <v>314.92303214172676</v>
      </c>
      <c r="AA7" s="22">
        <v>1894422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104307</v>
      </c>
      <c r="D10" s="18"/>
      <c r="E10" s="19">
        <v>6002913</v>
      </c>
      <c r="F10" s="20">
        <v>6002913</v>
      </c>
      <c r="G10" s="20"/>
      <c r="H10" s="20">
        <v>104307</v>
      </c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5265751</v>
      </c>
      <c r="Y10" s="20">
        <v>-5161444</v>
      </c>
      <c r="Z10" s="21">
        <v>-98.019142948460726</v>
      </c>
      <c r="AA10" s="22">
        <v>6002913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-9983636</v>
      </c>
      <c r="D13" s="29">
        <f>SUM(D6:D12)</f>
        <v>0</v>
      </c>
      <c r="E13" s="30">
        <f t="shared" si="0"/>
        <v>-23844067</v>
      </c>
      <c r="F13" s="31">
        <f t="shared" si="0"/>
        <v>-23844067</v>
      </c>
      <c r="G13" s="31">
        <f t="shared" si="0"/>
        <v>0</v>
      </c>
      <c r="H13" s="31">
        <f t="shared" si="0"/>
        <v>4938384</v>
      </c>
      <c r="I13" s="31">
        <f t="shared" si="0"/>
        <v>-221566</v>
      </c>
      <c r="J13" s="31">
        <f t="shared" si="0"/>
        <v>4716818</v>
      </c>
      <c r="K13" s="31">
        <f t="shared" si="0"/>
        <v>2517943</v>
      </c>
      <c r="L13" s="31">
        <f t="shared" si="0"/>
        <v>4046589</v>
      </c>
      <c r="M13" s="31">
        <f t="shared" si="0"/>
        <v>-195155</v>
      </c>
      <c r="N13" s="31">
        <f t="shared" si="0"/>
        <v>6369377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11086195</v>
      </c>
      <c r="X13" s="31">
        <f t="shared" si="0"/>
        <v>-8402774</v>
      </c>
      <c r="Y13" s="31">
        <f t="shared" si="0"/>
        <v>19488969</v>
      </c>
      <c r="Z13" s="32">
        <f>+IF(X13&lt;&gt;0,+(Y13/X13)*100,0)</f>
        <v>-231.93494196083341</v>
      </c>
      <c r="AA13" s="33">
        <f>SUM(AA6:AA12)</f>
        <v>-23844067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366019012</v>
      </c>
      <c r="D17" s="18"/>
      <c r="E17" s="19">
        <v>386133059</v>
      </c>
      <c r="F17" s="20">
        <v>386133059</v>
      </c>
      <c r="G17" s="24"/>
      <c r="H17" s="24">
        <v>369769809</v>
      </c>
      <c r="I17" s="24">
        <v>1339578</v>
      </c>
      <c r="J17" s="20">
        <v>371109387</v>
      </c>
      <c r="K17" s="24">
        <v>148842</v>
      </c>
      <c r="L17" s="24">
        <v>2808917</v>
      </c>
      <c r="M17" s="20">
        <v>539130</v>
      </c>
      <c r="N17" s="24">
        <v>3496889</v>
      </c>
      <c r="O17" s="24"/>
      <c r="P17" s="24"/>
      <c r="Q17" s="20"/>
      <c r="R17" s="24"/>
      <c r="S17" s="24"/>
      <c r="T17" s="20"/>
      <c r="U17" s="24"/>
      <c r="V17" s="24"/>
      <c r="W17" s="24">
        <v>374606276</v>
      </c>
      <c r="X17" s="20">
        <v>376880784</v>
      </c>
      <c r="Y17" s="24">
        <v>-2274508</v>
      </c>
      <c r="Z17" s="25">
        <v>-0.60350861507441567</v>
      </c>
      <c r="AA17" s="26">
        <v>386133059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366019012</v>
      </c>
      <c r="D25" s="29">
        <f t="shared" ref="D25:Y25" si="1">SUM(D15:D24)</f>
        <v>0</v>
      </c>
      <c r="E25" s="35">
        <f t="shared" si="1"/>
        <v>386133059</v>
      </c>
      <c r="F25" s="36">
        <f t="shared" si="1"/>
        <v>386133059</v>
      </c>
      <c r="G25" s="36">
        <f t="shared" si="1"/>
        <v>0</v>
      </c>
      <c r="H25" s="36">
        <f t="shared" si="1"/>
        <v>369769809</v>
      </c>
      <c r="I25" s="36">
        <f t="shared" si="1"/>
        <v>1339578</v>
      </c>
      <c r="J25" s="36">
        <f t="shared" si="1"/>
        <v>371109387</v>
      </c>
      <c r="K25" s="36">
        <f t="shared" si="1"/>
        <v>148842</v>
      </c>
      <c r="L25" s="36">
        <f t="shared" si="1"/>
        <v>2808917</v>
      </c>
      <c r="M25" s="36">
        <f t="shared" si="1"/>
        <v>539130</v>
      </c>
      <c r="N25" s="36">
        <f t="shared" si="1"/>
        <v>3496889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374606276</v>
      </c>
      <c r="X25" s="36">
        <f t="shared" si="1"/>
        <v>376880784</v>
      </c>
      <c r="Y25" s="36">
        <f t="shared" si="1"/>
        <v>-2274508</v>
      </c>
      <c r="Z25" s="37">
        <f>+IF(X25&lt;&gt;0,+(Y25/X25)*100,0)</f>
        <v>-0.60350861507441567</v>
      </c>
      <c r="AA25" s="38">
        <f>SUM(AA15:AA24)</f>
        <v>386133059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356035376</v>
      </c>
      <c r="D26" s="29">
        <f>+D13+D25</f>
        <v>0</v>
      </c>
      <c r="E26" s="30">
        <f t="shared" si="2"/>
        <v>362288992</v>
      </c>
      <c r="F26" s="31">
        <f t="shared" si="2"/>
        <v>362288992</v>
      </c>
      <c r="G26" s="31">
        <f t="shared" si="2"/>
        <v>0</v>
      </c>
      <c r="H26" s="31">
        <f t="shared" si="2"/>
        <v>374708193</v>
      </c>
      <c r="I26" s="31">
        <f t="shared" si="2"/>
        <v>1118012</v>
      </c>
      <c r="J26" s="31">
        <f t="shared" si="2"/>
        <v>375826205</v>
      </c>
      <c r="K26" s="31">
        <f t="shared" si="2"/>
        <v>2666785</v>
      </c>
      <c r="L26" s="31">
        <f t="shared" si="2"/>
        <v>6855506</v>
      </c>
      <c r="M26" s="31">
        <f t="shared" si="2"/>
        <v>343975</v>
      </c>
      <c r="N26" s="31">
        <f t="shared" si="2"/>
        <v>9866266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385692471</v>
      </c>
      <c r="X26" s="31">
        <f t="shared" si="2"/>
        <v>368478010</v>
      </c>
      <c r="Y26" s="31">
        <f t="shared" si="2"/>
        <v>17214461</v>
      </c>
      <c r="Z26" s="32">
        <f>+IF(X26&lt;&gt;0,+(Y26/X26)*100,0)</f>
        <v>4.6717743075088798</v>
      </c>
      <c r="AA26" s="33">
        <f>+AA13+AA25</f>
        <v>362288992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1100000</v>
      </c>
      <c r="F32" s="20">
        <v>1100000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549996</v>
      </c>
      <c r="Y32" s="20">
        <v>-549996</v>
      </c>
      <c r="Z32" s="21">
        <v>-100</v>
      </c>
      <c r="AA32" s="22">
        <v>1100000</v>
      </c>
    </row>
    <row r="33" spans="1:27" ht="13.5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/>
      <c r="H33" s="20">
        <v>5115285</v>
      </c>
      <c r="I33" s="20">
        <v>1376205</v>
      </c>
      <c r="J33" s="20">
        <v>6491490</v>
      </c>
      <c r="K33" s="20">
        <v>-5129861</v>
      </c>
      <c r="L33" s="20">
        <v>4403969</v>
      </c>
      <c r="M33" s="20">
        <v>-865495</v>
      </c>
      <c r="N33" s="20">
        <v>-1591387</v>
      </c>
      <c r="O33" s="20"/>
      <c r="P33" s="20"/>
      <c r="Q33" s="20"/>
      <c r="R33" s="20"/>
      <c r="S33" s="20"/>
      <c r="T33" s="20"/>
      <c r="U33" s="20"/>
      <c r="V33" s="20"/>
      <c r="W33" s="20">
        <v>4900103</v>
      </c>
      <c r="X33" s="20">
        <v>30</v>
      </c>
      <c r="Y33" s="20">
        <v>4900073</v>
      </c>
      <c r="Z33" s="21">
        <v>16333576.666666666</v>
      </c>
      <c r="AA33" s="22">
        <v>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1100030</v>
      </c>
      <c r="F37" s="31">
        <f t="shared" si="3"/>
        <v>1100030</v>
      </c>
      <c r="G37" s="31">
        <f t="shared" si="3"/>
        <v>0</v>
      </c>
      <c r="H37" s="31">
        <f t="shared" si="3"/>
        <v>5115285</v>
      </c>
      <c r="I37" s="31">
        <f t="shared" si="3"/>
        <v>1376205</v>
      </c>
      <c r="J37" s="31">
        <f t="shared" si="3"/>
        <v>6491490</v>
      </c>
      <c r="K37" s="31">
        <f t="shared" si="3"/>
        <v>-5129861</v>
      </c>
      <c r="L37" s="31">
        <f t="shared" si="3"/>
        <v>4403969</v>
      </c>
      <c r="M37" s="31">
        <f t="shared" si="3"/>
        <v>-865495</v>
      </c>
      <c r="N37" s="31">
        <f t="shared" si="3"/>
        <v>-1591387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4900103</v>
      </c>
      <c r="X37" s="31">
        <f t="shared" si="3"/>
        <v>550026</v>
      </c>
      <c r="Y37" s="31">
        <f t="shared" si="3"/>
        <v>4350077</v>
      </c>
      <c r="Z37" s="32">
        <f>+IF(X37&lt;&gt;0,+(Y37/X37)*100,0)</f>
        <v>790.88570358492143</v>
      </c>
      <c r="AA37" s="33">
        <f>SUM(AA29:AA36)</f>
        <v>1100030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1100030</v>
      </c>
      <c r="F44" s="31">
        <f t="shared" si="5"/>
        <v>1100030</v>
      </c>
      <c r="G44" s="31">
        <f t="shared" si="5"/>
        <v>0</v>
      </c>
      <c r="H44" s="31">
        <f t="shared" si="5"/>
        <v>5115285</v>
      </c>
      <c r="I44" s="31">
        <f t="shared" si="5"/>
        <v>1376205</v>
      </c>
      <c r="J44" s="31">
        <f t="shared" si="5"/>
        <v>6491490</v>
      </c>
      <c r="K44" s="31">
        <f t="shared" si="5"/>
        <v>-5129861</v>
      </c>
      <c r="L44" s="31">
        <f t="shared" si="5"/>
        <v>4403969</v>
      </c>
      <c r="M44" s="31">
        <f t="shared" si="5"/>
        <v>-865495</v>
      </c>
      <c r="N44" s="31">
        <f t="shared" si="5"/>
        <v>-1591387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4900103</v>
      </c>
      <c r="X44" s="31">
        <f t="shared" si="5"/>
        <v>550026</v>
      </c>
      <c r="Y44" s="31">
        <f t="shared" si="5"/>
        <v>4350077</v>
      </c>
      <c r="Z44" s="32">
        <f>+IF(X44&lt;&gt;0,+(Y44/X44)*100,0)</f>
        <v>790.88570358492143</v>
      </c>
      <c r="AA44" s="33">
        <f>+AA37+AA43</f>
        <v>1100030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356035345</v>
      </c>
      <c r="D45" s="42">
        <f t="shared" si="6"/>
        <v>0</v>
      </c>
      <c r="E45" s="43">
        <f t="shared" si="6"/>
        <v>361188962</v>
      </c>
      <c r="F45" s="44">
        <f t="shared" si="6"/>
        <v>361188962</v>
      </c>
      <c r="G45" s="44">
        <f t="shared" si="6"/>
        <v>0</v>
      </c>
      <c r="H45" s="44">
        <f t="shared" si="6"/>
        <v>369592908</v>
      </c>
      <c r="I45" s="44">
        <f t="shared" si="6"/>
        <v>-258193</v>
      </c>
      <c r="J45" s="44">
        <f t="shared" si="6"/>
        <v>369334715</v>
      </c>
      <c r="K45" s="44">
        <f t="shared" si="6"/>
        <v>7796646</v>
      </c>
      <c r="L45" s="44">
        <f t="shared" si="6"/>
        <v>2451537</v>
      </c>
      <c r="M45" s="44">
        <f t="shared" si="6"/>
        <v>1209470</v>
      </c>
      <c r="N45" s="44">
        <f t="shared" si="6"/>
        <v>11457653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380792368</v>
      </c>
      <c r="X45" s="44">
        <f t="shared" si="6"/>
        <v>367927984</v>
      </c>
      <c r="Y45" s="44">
        <f t="shared" si="6"/>
        <v>12864384</v>
      </c>
      <c r="Z45" s="45">
        <f>+IF(X45&lt;&gt;0,+(Y45/X45)*100,0)</f>
        <v>3.4964407599939449</v>
      </c>
      <c r="AA45" s="46">
        <f>+AA26-AA44</f>
        <v>361188962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-13478012</v>
      </c>
      <c r="F47" s="20">
        <v>-13478012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-6738990</v>
      </c>
      <c r="Y47" s="20">
        <v>6738990</v>
      </c>
      <c r="Z47" s="47">
        <v>-100</v>
      </c>
      <c r="AA47" s="22">
        <v>-13478012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-13478012</v>
      </c>
      <c r="F50" s="52">
        <f t="shared" si="7"/>
        <v>-13478012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-6738990</v>
      </c>
      <c r="Y50" s="52">
        <f t="shared" si="7"/>
        <v>6738990</v>
      </c>
      <c r="Z50" s="53">
        <f>+IF(X50&lt;&gt;0,+(Y50/X50)*100,0)</f>
        <v>-100</v>
      </c>
      <c r="AA50" s="54">
        <f>SUM(AA47:AA49)</f>
        <v>-13478012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71056127</v>
      </c>
      <c r="D7" s="18"/>
      <c r="E7" s="19">
        <v>65364255</v>
      </c>
      <c r="F7" s="20">
        <v>65364255</v>
      </c>
      <c r="G7" s="20">
        <v>-593558491</v>
      </c>
      <c r="H7" s="20">
        <v>17426327</v>
      </c>
      <c r="I7" s="20">
        <v>18002063</v>
      </c>
      <c r="J7" s="20">
        <v>-558130101</v>
      </c>
      <c r="K7" s="20">
        <v>8122551</v>
      </c>
      <c r="L7" s="20">
        <v>21457260</v>
      </c>
      <c r="M7" s="20">
        <v>16071786</v>
      </c>
      <c r="N7" s="20">
        <v>45651597</v>
      </c>
      <c r="O7" s="20"/>
      <c r="P7" s="20"/>
      <c r="Q7" s="20"/>
      <c r="R7" s="20"/>
      <c r="S7" s="20"/>
      <c r="T7" s="20"/>
      <c r="U7" s="20"/>
      <c r="V7" s="20"/>
      <c r="W7" s="20">
        <v>-512478504</v>
      </c>
      <c r="X7" s="20">
        <v>32682144</v>
      </c>
      <c r="Y7" s="20">
        <v>-545160648</v>
      </c>
      <c r="Z7" s="21">
        <v>-1668.0688023405075</v>
      </c>
      <c r="AA7" s="22">
        <v>65364255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72522</v>
      </c>
      <c r="D10" s="18"/>
      <c r="E10" s="19">
        <v>64873</v>
      </c>
      <c r="F10" s="20">
        <v>64873</v>
      </c>
      <c r="G10" s="20">
        <v>60794</v>
      </c>
      <c r="H10" s="20">
        <v>11728</v>
      </c>
      <c r="I10" s="20"/>
      <c r="J10" s="20">
        <v>72522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72522</v>
      </c>
      <c r="X10" s="20">
        <v>32448</v>
      </c>
      <c r="Y10" s="20">
        <v>40074</v>
      </c>
      <c r="Z10" s="21">
        <v>123.50221893491124</v>
      </c>
      <c r="AA10" s="22">
        <v>64873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71128649</v>
      </c>
      <c r="D13" s="29">
        <f>SUM(D6:D12)</f>
        <v>0</v>
      </c>
      <c r="E13" s="30">
        <f t="shared" si="0"/>
        <v>65429128</v>
      </c>
      <c r="F13" s="31">
        <f t="shared" si="0"/>
        <v>65429128</v>
      </c>
      <c r="G13" s="31">
        <f t="shared" si="0"/>
        <v>-593497697</v>
      </c>
      <c r="H13" s="31">
        <f t="shared" si="0"/>
        <v>17438055</v>
      </c>
      <c r="I13" s="31">
        <f t="shared" si="0"/>
        <v>18002063</v>
      </c>
      <c r="J13" s="31">
        <f t="shared" si="0"/>
        <v>-558057579</v>
      </c>
      <c r="K13" s="31">
        <f t="shared" si="0"/>
        <v>8122551</v>
      </c>
      <c r="L13" s="31">
        <f t="shared" si="0"/>
        <v>21457260</v>
      </c>
      <c r="M13" s="31">
        <f t="shared" si="0"/>
        <v>16071786</v>
      </c>
      <c r="N13" s="31">
        <f t="shared" si="0"/>
        <v>45651597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-512405982</v>
      </c>
      <c r="X13" s="31">
        <f t="shared" si="0"/>
        <v>32714592</v>
      </c>
      <c r="Y13" s="31">
        <f t="shared" si="0"/>
        <v>-545120574</v>
      </c>
      <c r="Z13" s="32">
        <f>+IF(X13&lt;&gt;0,+(Y13/X13)*100,0)</f>
        <v>-1666.2918308747362</v>
      </c>
      <c r="AA13" s="33">
        <f>SUM(AA6:AA12)</f>
        <v>65429128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1546617581</v>
      </c>
      <c r="D17" s="18"/>
      <c r="E17" s="19">
        <v>691284311</v>
      </c>
      <c r="F17" s="20">
        <v>691284311</v>
      </c>
      <c r="G17" s="24">
        <v>1551128991</v>
      </c>
      <c r="H17" s="24">
        <v>7445845</v>
      </c>
      <c r="I17" s="24">
        <v>15828840</v>
      </c>
      <c r="J17" s="20">
        <v>1574403676</v>
      </c>
      <c r="K17" s="24">
        <v>-5012622</v>
      </c>
      <c r="L17" s="24">
        <v>13232203</v>
      </c>
      <c r="M17" s="20">
        <v>18910769</v>
      </c>
      <c r="N17" s="24">
        <v>27130350</v>
      </c>
      <c r="O17" s="24"/>
      <c r="P17" s="24"/>
      <c r="Q17" s="20"/>
      <c r="R17" s="24"/>
      <c r="S17" s="24"/>
      <c r="T17" s="20"/>
      <c r="U17" s="24"/>
      <c r="V17" s="24"/>
      <c r="W17" s="24">
        <v>1601534026</v>
      </c>
      <c r="X17" s="20">
        <v>345642198</v>
      </c>
      <c r="Y17" s="24">
        <v>1255891828</v>
      </c>
      <c r="Z17" s="25">
        <v>363.35026083823249</v>
      </c>
      <c r="AA17" s="26">
        <v>691284311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1546617581</v>
      </c>
      <c r="D25" s="29">
        <f t="shared" ref="D25:Y25" si="1">SUM(D15:D24)</f>
        <v>0</v>
      </c>
      <c r="E25" s="35">
        <f t="shared" si="1"/>
        <v>691284311</v>
      </c>
      <c r="F25" s="36">
        <f t="shared" si="1"/>
        <v>691284311</v>
      </c>
      <c r="G25" s="36">
        <f t="shared" si="1"/>
        <v>1551128991</v>
      </c>
      <c r="H25" s="36">
        <f t="shared" si="1"/>
        <v>7445845</v>
      </c>
      <c r="I25" s="36">
        <f t="shared" si="1"/>
        <v>15828840</v>
      </c>
      <c r="J25" s="36">
        <f t="shared" si="1"/>
        <v>1574403676</v>
      </c>
      <c r="K25" s="36">
        <f t="shared" si="1"/>
        <v>-5012622</v>
      </c>
      <c r="L25" s="36">
        <f t="shared" si="1"/>
        <v>13232203</v>
      </c>
      <c r="M25" s="36">
        <f t="shared" si="1"/>
        <v>18910769</v>
      </c>
      <c r="N25" s="36">
        <f t="shared" si="1"/>
        <v>27130350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1601534026</v>
      </c>
      <c r="X25" s="36">
        <f t="shared" si="1"/>
        <v>345642198</v>
      </c>
      <c r="Y25" s="36">
        <f t="shared" si="1"/>
        <v>1255891828</v>
      </c>
      <c r="Z25" s="37">
        <f>+IF(X25&lt;&gt;0,+(Y25/X25)*100,0)</f>
        <v>363.35026083823249</v>
      </c>
      <c r="AA25" s="38">
        <f>SUM(AA15:AA24)</f>
        <v>691284311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1617746230</v>
      </c>
      <c r="D26" s="29">
        <f>+D13+D25</f>
        <v>0</v>
      </c>
      <c r="E26" s="30">
        <f t="shared" si="2"/>
        <v>756713439</v>
      </c>
      <c r="F26" s="31">
        <f t="shared" si="2"/>
        <v>756713439</v>
      </c>
      <c r="G26" s="31">
        <f t="shared" si="2"/>
        <v>957631294</v>
      </c>
      <c r="H26" s="31">
        <f t="shared" si="2"/>
        <v>24883900</v>
      </c>
      <c r="I26" s="31">
        <f t="shared" si="2"/>
        <v>33830903</v>
      </c>
      <c r="J26" s="31">
        <f t="shared" si="2"/>
        <v>1016346097</v>
      </c>
      <c r="K26" s="31">
        <f t="shared" si="2"/>
        <v>3109929</v>
      </c>
      <c r="L26" s="31">
        <f t="shared" si="2"/>
        <v>34689463</v>
      </c>
      <c r="M26" s="31">
        <f t="shared" si="2"/>
        <v>34982555</v>
      </c>
      <c r="N26" s="31">
        <f t="shared" si="2"/>
        <v>72781947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1089128044</v>
      </c>
      <c r="X26" s="31">
        <f t="shared" si="2"/>
        <v>378356790</v>
      </c>
      <c r="Y26" s="31">
        <f t="shared" si="2"/>
        <v>710771254</v>
      </c>
      <c r="Z26" s="32">
        <f>+IF(X26&lt;&gt;0,+(Y26/X26)*100,0)</f>
        <v>187.85740676148563</v>
      </c>
      <c r="AA26" s="33">
        <f>+AA13+AA25</f>
        <v>756713439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590793</v>
      </c>
      <c r="D31" s="18"/>
      <c r="E31" s="19"/>
      <c r="F31" s="20"/>
      <c r="G31" s="20">
        <v>563930</v>
      </c>
      <c r="H31" s="20">
        <v>26863</v>
      </c>
      <c r="I31" s="20">
        <v>1329</v>
      </c>
      <c r="J31" s="20">
        <v>592122</v>
      </c>
      <c r="K31" s="20">
        <v>1730</v>
      </c>
      <c r="L31" s="20">
        <v>443</v>
      </c>
      <c r="M31" s="20">
        <v>443</v>
      </c>
      <c r="N31" s="20">
        <v>2616</v>
      </c>
      <c r="O31" s="20"/>
      <c r="P31" s="20"/>
      <c r="Q31" s="20"/>
      <c r="R31" s="20"/>
      <c r="S31" s="20"/>
      <c r="T31" s="20"/>
      <c r="U31" s="20"/>
      <c r="V31" s="20"/>
      <c r="W31" s="20">
        <v>594738</v>
      </c>
      <c r="X31" s="20"/>
      <c r="Y31" s="20">
        <v>594738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-128811883</v>
      </c>
      <c r="D33" s="18"/>
      <c r="E33" s="19"/>
      <c r="F33" s="20"/>
      <c r="G33" s="20">
        <v>-108811883</v>
      </c>
      <c r="H33" s="20"/>
      <c r="I33" s="20">
        <v>-12438172</v>
      </c>
      <c r="J33" s="20">
        <v>-121250055</v>
      </c>
      <c r="K33" s="20">
        <v>11226933</v>
      </c>
      <c r="L33" s="20"/>
      <c r="M33" s="20">
        <v>-12344699</v>
      </c>
      <c r="N33" s="20">
        <v>-1117766</v>
      </c>
      <c r="O33" s="20"/>
      <c r="P33" s="20"/>
      <c r="Q33" s="20"/>
      <c r="R33" s="20"/>
      <c r="S33" s="20"/>
      <c r="T33" s="20"/>
      <c r="U33" s="20"/>
      <c r="V33" s="20"/>
      <c r="W33" s="20">
        <v>-122367821</v>
      </c>
      <c r="X33" s="20">
        <v>-6</v>
      </c>
      <c r="Y33" s="20">
        <v>-122367815</v>
      </c>
      <c r="Z33" s="21">
        <v>2039463583.3333333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79109179</v>
      </c>
      <c r="D35" s="18"/>
      <c r="E35" s="19"/>
      <c r="F35" s="20"/>
      <c r="G35" s="20">
        <v>80079253</v>
      </c>
      <c r="H35" s="20">
        <v>1894187</v>
      </c>
      <c r="I35" s="20">
        <v>1880133</v>
      </c>
      <c r="J35" s="20">
        <v>83853573</v>
      </c>
      <c r="K35" s="20">
        <v>675371</v>
      </c>
      <c r="L35" s="20">
        <v>1946286</v>
      </c>
      <c r="M35" s="20">
        <v>1618472</v>
      </c>
      <c r="N35" s="20">
        <v>4240129</v>
      </c>
      <c r="O35" s="20"/>
      <c r="P35" s="20"/>
      <c r="Q35" s="20"/>
      <c r="R35" s="20"/>
      <c r="S35" s="20"/>
      <c r="T35" s="20"/>
      <c r="U35" s="20"/>
      <c r="V35" s="20"/>
      <c r="W35" s="20">
        <v>88093702</v>
      </c>
      <c r="X35" s="20"/>
      <c r="Y35" s="20">
        <v>88093702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-49111911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-28168700</v>
      </c>
      <c r="H37" s="31">
        <f t="shared" si="3"/>
        <v>1921050</v>
      </c>
      <c r="I37" s="31">
        <f t="shared" si="3"/>
        <v>-10556710</v>
      </c>
      <c r="J37" s="31">
        <f t="shared" si="3"/>
        <v>-36804360</v>
      </c>
      <c r="K37" s="31">
        <f t="shared" si="3"/>
        <v>11904034</v>
      </c>
      <c r="L37" s="31">
        <f t="shared" si="3"/>
        <v>1946729</v>
      </c>
      <c r="M37" s="31">
        <f t="shared" si="3"/>
        <v>-10725784</v>
      </c>
      <c r="N37" s="31">
        <f t="shared" si="3"/>
        <v>3124979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-33679381</v>
      </c>
      <c r="X37" s="31">
        <f t="shared" si="3"/>
        <v>-6</v>
      </c>
      <c r="Y37" s="31">
        <f t="shared" si="3"/>
        <v>-33679375</v>
      </c>
      <c r="Z37" s="32">
        <f>+IF(X37&lt;&gt;0,+(Y37/X37)*100,0)</f>
        <v>561322916.66666675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-49111911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-28168700</v>
      </c>
      <c r="H44" s="31">
        <f t="shared" si="5"/>
        <v>1921050</v>
      </c>
      <c r="I44" s="31">
        <f t="shared" si="5"/>
        <v>-10556710</v>
      </c>
      <c r="J44" s="31">
        <f t="shared" si="5"/>
        <v>-36804360</v>
      </c>
      <c r="K44" s="31">
        <f t="shared" si="5"/>
        <v>11904034</v>
      </c>
      <c r="L44" s="31">
        <f t="shared" si="5"/>
        <v>1946729</v>
      </c>
      <c r="M44" s="31">
        <f t="shared" si="5"/>
        <v>-10725784</v>
      </c>
      <c r="N44" s="31">
        <f t="shared" si="5"/>
        <v>3124979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-33679381</v>
      </c>
      <c r="X44" s="31">
        <f t="shared" si="5"/>
        <v>-6</v>
      </c>
      <c r="Y44" s="31">
        <f t="shared" si="5"/>
        <v>-33679375</v>
      </c>
      <c r="Z44" s="32">
        <f>+IF(X44&lt;&gt;0,+(Y44/X44)*100,0)</f>
        <v>561322916.66666675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1666858141</v>
      </c>
      <c r="D45" s="42">
        <f t="shared" si="6"/>
        <v>0</v>
      </c>
      <c r="E45" s="43">
        <f t="shared" si="6"/>
        <v>756713439</v>
      </c>
      <c r="F45" s="44">
        <f t="shared" si="6"/>
        <v>756713439</v>
      </c>
      <c r="G45" s="44">
        <f t="shared" si="6"/>
        <v>985799994</v>
      </c>
      <c r="H45" s="44">
        <f t="shared" si="6"/>
        <v>22962850</v>
      </c>
      <c r="I45" s="44">
        <f t="shared" si="6"/>
        <v>44387613</v>
      </c>
      <c r="J45" s="44">
        <f t="shared" si="6"/>
        <v>1053150457</v>
      </c>
      <c r="K45" s="44">
        <f t="shared" si="6"/>
        <v>-8794105</v>
      </c>
      <c r="L45" s="44">
        <f t="shared" si="6"/>
        <v>32742734</v>
      </c>
      <c r="M45" s="44">
        <f t="shared" si="6"/>
        <v>45708339</v>
      </c>
      <c r="N45" s="44">
        <f t="shared" si="6"/>
        <v>69656968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1122807425</v>
      </c>
      <c r="X45" s="44">
        <f t="shared" si="6"/>
        <v>378356796</v>
      </c>
      <c r="Y45" s="44">
        <f t="shared" si="6"/>
        <v>744450629</v>
      </c>
      <c r="Z45" s="45">
        <f>+IF(X45&lt;&gt;0,+(Y45/X45)*100,0)</f>
        <v>196.75888919410346</v>
      </c>
      <c r="AA45" s="46">
        <f>+AA26-AA44</f>
        <v>756713439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-380456827</v>
      </c>
      <c r="D47" s="18"/>
      <c r="E47" s="19">
        <v>-162276423</v>
      </c>
      <c r="F47" s="20">
        <v>-162276423</v>
      </c>
      <c r="G47" s="20">
        <v>-921512426</v>
      </c>
      <c r="H47" s="20">
        <v>-35464713</v>
      </c>
      <c r="I47" s="20">
        <v>35764980</v>
      </c>
      <c r="J47" s="20">
        <v>-921212159</v>
      </c>
      <c r="K47" s="20">
        <v>-32038933</v>
      </c>
      <c r="L47" s="20">
        <v>7185745</v>
      </c>
      <c r="M47" s="20">
        <v>4959152</v>
      </c>
      <c r="N47" s="20">
        <v>-19894036</v>
      </c>
      <c r="O47" s="20"/>
      <c r="P47" s="20"/>
      <c r="Q47" s="20"/>
      <c r="R47" s="20"/>
      <c r="S47" s="20"/>
      <c r="T47" s="20"/>
      <c r="U47" s="20"/>
      <c r="V47" s="20"/>
      <c r="W47" s="20">
        <v>-941106195</v>
      </c>
      <c r="X47" s="20">
        <v>-81138246</v>
      </c>
      <c r="Y47" s="20">
        <v>-859967949</v>
      </c>
      <c r="Z47" s="47">
        <v>1059.8798857446338</v>
      </c>
      <c r="AA47" s="22">
        <v>-162276423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-380456827</v>
      </c>
      <c r="D50" s="50">
        <f t="shared" ref="D50:Y50" si="7">SUM(D47:D49)</f>
        <v>0</v>
      </c>
      <c r="E50" s="51">
        <f t="shared" si="7"/>
        <v>-162276423</v>
      </c>
      <c r="F50" s="52">
        <f t="shared" si="7"/>
        <v>-162276423</v>
      </c>
      <c r="G50" s="52">
        <f t="shared" si="7"/>
        <v>-921512426</v>
      </c>
      <c r="H50" s="52">
        <f t="shared" si="7"/>
        <v>-35464713</v>
      </c>
      <c r="I50" s="52">
        <f t="shared" si="7"/>
        <v>35764980</v>
      </c>
      <c r="J50" s="52">
        <f t="shared" si="7"/>
        <v>-921212159</v>
      </c>
      <c r="K50" s="52">
        <f t="shared" si="7"/>
        <v>-32038933</v>
      </c>
      <c r="L50" s="52">
        <f t="shared" si="7"/>
        <v>7185745</v>
      </c>
      <c r="M50" s="52">
        <f t="shared" si="7"/>
        <v>4959152</v>
      </c>
      <c r="N50" s="52">
        <f t="shared" si="7"/>
        <v>-19894036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-941106195</v>
      </c>
      <c r="X50" s="52">
        <f t="shared" si="7"/>
        <v>-81138246</v>
      </c>
      <c r="Y50" s="52">
        <f t="shared" si="7"/>
        <v>-859967949</v>
      </c>
      <c r="Z50" s="53">
        <f>+IF(X50&lt;&gt;0,+(Y50/X50)*100,0)</f>
        <v>1059.8798857446338</v>
      </c>
      <c r="AA50" s="54">
        <f>SUM(AA47:AA49)</f>
        <v>-162276423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-1241624</v>
      </c>
      <c r="F6" s="20">
        <v>-1241624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-620814</v>
      </c>
      <c r="Y6" s="20">
        <v>620814</v>
      </c>
      <c r="Z6" s="21">
        <v>-100</v>
      </c>
      <c r="AA6" s="22">
        <v>-1241624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18750</v>
      </c>
      <c r="Y11" s="24">
        <v>-18750</v>
      </c>
      <c r="Z11" s="25">
        <v>-100</v>
      </c>
      <c r="AA11" s="26">
        <v>37500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-1204124</v>
      </c>
      <c r="F13" s="31">
        <f t="shared" si="0"/>
        <v>-1204124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-602064</v>
      </c>
      <c r="Y13" s="31">
        <f t="shared" si="0"/>
        <v>602064</v>
      </c>
      <c r="Z13" s="32">
        <f>+IF(X13&lt;&gt;0,+(Y13/X13)*100,0)</f>
        <v>-100</v>
      </c>
      <c r="AA13" s="33">
        <f>SUM(AA6:AA12)</f>
        <v>-1204124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100000</v>
      </c>
      <c r="F17" s="20">
        <v>100000</v>
      </c>
      <c r="G17" s="24"/>
      <c r="H17" s="24"/>
      <c r="I17" s="24"/>
      <c r="J17" s="20"/>
      <c r="K17" s="24"/>
      <c r="L17" s="24"/>
      <c r="M17" s="20">
        <v>72170</v>
      </c>
      <c r="N17" s="24">
        <v>72170</v>
      </c>
      <c r="O17" s="24"/>
      <c r="P17" s="24"/>
      <c r="Q17" s="20"/>
      <c r="R17" s="24"/>
      <c r="S17" s="24"/>
      <c r="T17" s="20"/>
      <c r="U17" s="24"/>
      <c r="V17" s="24"/>
      <c r="W17" s="24">
        <v>72170</v>
      </c>
      <c r="X17" s="20">
        <v>49998</v>
      </c>
      <c r="Y17" s="24">
        <v>22172</v>
      </c>
      <c r="Z17" s="25">
        <v>44.345773830953242</v>
      </c>
      <c r="AA17" s="26">
        <v>100000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72170</v>
      </c>
      <c r="N25" s="36">
        <f t="shared" si="1"/>
        <v>72170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72170</v>
      </c>
      <c r="X25" s="36">
        <f t="shared" si="1"/>
        <v>49998</v>
      </c>
      <c r="Y25" s="36">
        <f t="shared" si="1"/>
        <v>22172</v>
      </c>
      <c r="Z25" s="37">
        <f>+IF(X25&lt;&gt;0,+(Y25/X25)*100,0)</f>
        <v>44.345773830953242</v>
      </c>
      <c r="AA25" s="38">
        <f>SUM(AA15:AA24)</f>
        <v>100000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-1104124</v>
      </c>
      <c r="F26" s="31">
        <f t="shared" si="2"/>
        <v>-1104124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72170</v>
      </c>
      <c r="N26" s="31">
        <f t="shared" si="2"/>
        <v>72170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72170</v>
      </c>
      <c r="X26" s="31">
        <f t="shared" si="2"/>
        <v>-552066</v>
      </c>
      <c r="Y26" s="31">
        <f t="shared" si="2"/>
        <v>624236</v>
      </c>
      <c r="Z26" s="32">
        <f>+IF(X26&lt;&gt;0,+(Y26/X26)*100,0)</f>
        <v>-113.07271232062833</v>
      </c>
      <c r="AA26" s="33">
        <f>+AA13+AA25</f>
        <v>-1104124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-1104124</v>
      </c>
      <c r="F45" s="44">
        <f t="shared" si="6"/>
        <v>-1104124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72170</v>
      </c>
      <c r="N45" s="44">
        <f t="shared" si="6"/>
        <v>72170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72170</v>
      </c>
      <c r="X45" s="44">
        <f t="shared" si="6"/>
        <v>-552066</v>
      </c>
      <c r="Y45" s="44">
        <f t="shared" si="6"/>
        <v>624236</v>
      </c>
      <c r="Z45" s="45">
        <f>+IF(X45&lt;&gt;0,+(Y45/X45)*100,0)</f>
        <v>-113.07271232062833</v>
      </c>
      <c r="AA45" s="46">
        <f>+AA26-AA44</f>
        <v>-1104124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7938731</v>
      </c>
      <c r="D7" s="18"/>
      <c r="E7" s="19">
        <v>3699200</v>
      </c>
      <c r="F7" s="20">
        <v>3699200</v>
      </c>
      <c r="G7" s="20"/>
      <c r="H7" s="20">
        <v>-22260761</v>
      </c>
      <c r="I7" s="20">
        <v>31201974</v>
      </c>
      <c r="J7" s="20">
        <v>8941213</v>
      </c>
      <c r="K7" s="20">
        <v>275615</v>
      </c>
      <c r="L7" s="20">
        <v>142209</v>
      </c>
      <c r="M7" s="20">
        <v>343117</v>
      </c>
      <c r="N7" s="20">
        <v>760941</v>
      </c>
      <c r="O7" s="20"/>
      <c r="P7" s="20"/>
      <c r="Q7" s="20"/>
      <c r="R7" s="20"/>
      <c r="S7" s="20"/>
      <c r="T7" s="20"/>
      <c r="U7" s="20"/>
      <c r="V7" s="20"/>
      <c r="W7" s="20">
        <v>9702154</v>
      </c>
      <c r="X7" s="20">
        <v>1849602</v>
      </c>
      <c r="Y7" s="20">
        <v>7852552</v>
      </c>
      <c r="Z7" s="21">
        <v>424.55360666781286</v>
      </c>
      <c r="AA7" s="22">
        <v>3699200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19407098</v>
      </c>
      <c r="F10" s="20">
        <v>19407098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9703560</v>
      </c>
      <c r="Y10" s="20">
        <v>-9703560</v>
      </c>
      <c r="Z10" s="21">
        <v>-100</v>
      </c>
      <c r="AA10" s="22">
        <v>19407098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7938731</v>
      </c>
      <c r="D13" s="29">
        <f>SUM(D6:D12)</f>
        <v>0</v>
      </c>
      <c r="E13" s="30">
        <f t="shared" si="0"/>
        <v>23106298</v>
      </c>
      <c r="F13" s="31">
        <f t="shared" si="0"/>
        <v>23106298</v>
      </c>
      <c r="G13" s="31">
        <f t="shared" si="0"/>
        <v>0</v>
      </c>
      <c r="H13" s="31">
        <f t="shared" si="0"/>
        <v>-22260761</v>
      </c>
      <c r="I13" s="31">
        <f t="shared" si="0"/>
        <v>31201974</v>
      </c>
      <c r="J13" s="31">
        <f t="shared" si="0"/>
        <v>8941213</v>
      </c>
      <c r="K13" s="31">
        <f t="shared" si="0"/>
        <v>275615</v>
      </c>
      <c r="L13" s="31">
        <f t="shared" si="0"/>
        <v>142209</v>
      </c>
      <c r="M13" s="31">
        <f t="shared" si="0"/>
        <v>343117</v>
      </c>
      <c r="N13" s="31">
        <f t="shared" si="0"/>
        <v>760941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9702154</v>
      </c>
      <c r="X13" s="31">
        <f t="shared" si="0"/>
        <v>11553162</v>
      </c>
      <c r="Y13" s="31">
        <f t="shared" si="0"/>
        <v>-1851008</v>
      </c>
      <c r="Z13" s="32">
        <f>+IF(X13&lt;&gt;0,+(Y13/X13)*100,0)</f>
        <v>-16.021657101319967</v>
      </c>
      <c r="AA13" s="33">
        <f>SUM(AA6:AA12)</f>
        <v>23106298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960039</v>
      </c>
      <c r="D17" s="18"/>
      <c r="E17" s="19">
        <v>2315477</v>
      </c>
      <c r="F17" s="20">
        <v>2315477</v>
      </c>
      <c r="G17" s="24"/>
      <c r="H17" s="24">
        <v>-141182</v>
      </c>
      <c r="I17" s="24">
        <v>1101221</v>
      </c>
      <c r="J17" s="20">
        <v>960039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960039</v>
      </c>
      <c r="X17" s="20">
        <v>1157748</v>
      </c>
      <c r="Y17" s="24">
        <v>-197709</v>
      </c>
      <c r="Z17" s="25">
        <v>-17.077032307548791</v>
      </c>
      <c r="AA17" s="26">
        <v>2315477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960039</v>
      </c>
      <c r="D25" s="29">
        <f t="shared" ref="D25:Y25" si="1">SUM(D15:D24)</f>
        <v>0</v>
      </c>
      <c r="E25" s="35">
        <f t="shared" si="1"/>
        <v>2315477</v>
      </c>
      <c r="F25" s="36">
        <f t="shared" si="1"/>
        <v>2315477</v>
      </c>
      <c r="G25" s="36">
        <f t="shared" si="1"/>
        <v>0</v>
      </c>
      <c r="H25" s="36">
        <f t="shared" si="1"/>
        <v>-141182</v>
      </c>
      <c r="I25" s="36">
        <f t="shared" si="1"/>
        <v>1101221</v>
      </c>
      <c r="J25" s="36">
        <f t="shared" si="1"/>
        <v>960039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960039</v>
      </c>
      <c r="X25" s="36">
        <f t="shared" si="1"/>
        <v>1157748</v>
      </c>
      <c r="Y25" s="36">
        <f t="shared" si="1"/>
        <v>-197709</v>
      </c>
      <c r="Z25" s="37">
        <f>+IF(X25&lt;&gt;0,+(Y25/X25)*100,0)</f>
        <v>-17.077032307548791</v>
      </c>
      <c r="AA25" s="38">
        <f>SUM(AA15:AA24)</f>
        <v>2315477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8898770</v>
      </c>
      <c r="D26" s="29">
        <f>+D13+D25</f>
        <v>0</v>
      </c>
      <c r="E26" s="30">
        <f t="shared" si="2"/>
        <v>25421775</v>
      </c>
      <c r="F26" s="31">
        <f t="shared" si="2"/>
        <v>25421775</v>
      </c>
      <c r="G26" s="31">
        <f t="shared" si="2"/>
        <v>0</v>
      </c>
      <c r="H26" s="31">
        <f t="shared" si="2"/>
        <v>-22401943</v>
      </c>
      <c r="I26" s="31">
        <f t="shared" si="2"/>
        <v>32303195</v>
      </c>
      <c r="J26" s="31">
        <f t="shared" si="2"/>
        <v>9901252</v>
      </c>
      <c r="K26" s="31">
        <f t="shared" si="2"/>
        <v>275615</v>
      </c>
      <c r="L26" s="31">
        <f t="shared" si="2"/>
        <v>142209</v>
      </c>
      <c r="M26" s="31">
        <f t="shared" si="2"/>
        <v>343117</v>
      </c>
      <c r="N26" s="31">
        <f t="shared" si="2"/>
        <v>760941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10662193</v>
      </c>
      <c r="X26" s="31">
        <f t="shared" si="2"/>
        <v>12710910</v>
      </c>
      <c r="Y26" s="31">
        <f t="shared" si="2"/>
        <v>-2048717</v>
      </c>
      <c r="Z26" s="32">
        <f>+IF(X26&lt;&gt;0,+(Y26/X26)*100,0)</f>
        <v>-16.117783856545284</v>
      </c>
      <c r="AA26" s="33">
        <f>+AA13+AA25</f>
        <v>25421775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953223</v>
      </c>
      <c r="D35" s="18"/>
      <c r="E35" s="19">
        <v>1259965</v>
      </c>
      <c r="F35" s="20">
        <v>1259965</v>
      </c>
      <c r="G35" s="20"/>
      <c r="H35" s="20">
        <v>34117</v>
      </c>
      <c r="I35" s="20">
        <v>1050213</v>
      </c>
      <c r="J35" s="20">
        <v>1084330</v>
      </c>
      <c r="K35" s="20">
        <v>36197</v>
      </c>
      <c r="L35" s="20">
        <v>18754</v>
      </c>
      <c r="M35" s="20">
        <v>45826</v>
      </c>
      <c r="N35" s="20">
        <v>100777</v>
      </c>
      <c r="O35" s="20"/>
      <c r="P35" s="20"/>
      <c r="Q35" s="20"/>
      <c r="R35" s="20"/>
      <c r="S35" s="20"/>
      <c r="T35" s="20"/>
      <c r="U35" s="20"/>
      <c r="V35" s="20"/>
      <c r="W35" s="20">
        <v>1185107</v>
      </c>
      <c r="X35" s="20">
        <v>629982</v>
      </c>
      <c r="Y35" s="20">
        <v>555125</v>
      </c>
      <c r="Z35" s="21">
        <v>88.117597010708238</v>
      </c>
      <c r="AA35" s="22">
        <v>1259965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953223</v>
      </c>
      <c r="D37" s="29">
        <f t="shared" ref="D37:Y37" si="3">SUM(D29:D36)</f>
        <v>0</v>
      </c>
      <c r="E37" s="30">
        <f t="shared" si="3"/>
        <v>1259965</v>
      </c>
      <c r="F37" s="31">
        <f t="shared" si="3"/>
        <v>1259965</v>
      </c>
      <c r="G37" s="31">
        <f t="shared" si="3"/>
        <v>0</v>
      </c>
      <c r="H37" s="31">
        <f t="shared" si="3"/>
        <v>34117</v>
      </c>
      <c r="I37" s="31">
        <f t="shared" si="3"/>
        <v>1050213</v>
      </c>
      <c r="J37" s="31">
        <f t="shared" si="3"/>
        <v>1084330</v>
      </c>
      <c r="K37" s="31">
        <f t="shared" si="3"/>
        <v>36197</v>
      </c>
      <c r="L37" s="31">
        <f t="shared" si="3"/>
        <v>18754</v>
      </c>
      <c r="M37" s="31">
        <f t="shared" si="3"/>
        <v>45826</v>
      </c>
      <c r="N37" s="31">
        <f t="shared" si="3"/>
        <v>100777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1185107</v>
      </c>
      <c r="X37" s="31">
        <f t="shared" si="3"/>
        <v>629982</v>
      </c>
      <c r="Y37" s="31">
        <f t="shared" si="3"/>
        <v>555125</v>
      </c>
      <c r="Z37" s="32">
        <f>+IF(X37&lt;&gt;0,+(Y37/X37)*100,0)</f>
        <v>88.117597010708238</v>
      </c>
      <c r="AA37" s="33">
        <f>SUM(AA29:AA36)</f>
        <v>1259965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953223</v>
      </c>
      <c r="D44" s="29">
        <f>+D37+D43</f>
        <v>0</v>
      </c>
      <c r="E44" s="30">
        <f t="shared" si="5"/>
        <v>1259965</v>
      </c>
      <c r="F44" s="31">
        <f t="shared" si="5"/>
        <v>1259965</v>
      </c>
      <c r="G44" s="31">
        <f t="shared" si="5"/>
        <v>0</v>
      </c>
      <c r="H44" s="31">
        <f t="shared" si="5"/>
        <v>34117</v>
      </c>
      <c r="I44" s="31">
        <f t="shared" si="5"/>
        <v>1050213</v>
      </c>
      <c r="J44" s="31">
        <f t="shared" si="5"/>
        <v>1084330</v>
      </c>
      <c r="K44" s="31">
        <f t="shared" si="5"/>
        <v>36197</v>
      </c>
      <c r="L44" s="31">
        <f t="shared" si="5"/>
        <v>18754</v>
      </c>
      <c r="M44" s="31">
        <f t="shared" si="5"/>
        <v>45826</v>
      </c>
      <c r="N44" s="31">
        <f t="shared" si="5"/>
        <v>100777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1185107</v>
      </c>
      <c r="X44" s="31">
        <f t="shared" si="5"/>
        <v>629982</v>
      </c>
      <c r="Y44" s="31">
        <f t="shared" si="5"/>
        <v>555125</v>
      </c>
      <c r="Z44" s="32">
        <f>+IF(X44&lt;&gt;0,+(Y44/X44)*100,0)</f>
        <v>88.117597010708238</v>
      </c>
      <c r="AA44" s="33">
        <f>+AA37+AA43</f>
        <v>1259965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7945547</v>
      </c>
      <c r="D45" s="42">
        <f t="shared" si="6"/>
        <v>0</v>
      </c>
      <c r="E45" s="43">
        <f t="shared" si="6"/>
        <v>24161810</v>
      </c>
      <c r="F45" s="44">
        <f t="shared" si="6"/>
        <v>24161810</v>
      </c>
      <c r="G45" s="44">
        <f t="shared" si="6"/>
        <v>0</v>
      </c>
      <c r="H45" s="44">
        <f t="shared" si="6"/>
        <v>-22436060</v>
      </c>
      <c r="I45" s="44">
        <f t="shared" si="6"/>
        <v>31252982</v>
      </c>
      <c r="J45" s="44">
        <f t="shared" si="6"/>
        <v>8816922</v>
      </c>
      <c r="K45" s="44">
        <f t="shared" si="6"/>
        <v>239418</v>
      </c>
      <c r="L45" s="44">
        <f t="shared" si="6"/>
        <v>123455</v>
      </c>
      <c r="M45" s="44">
        <f t="shared" si="6"/>
        <v>297291</v>
      </c>
      <c r="N45" s="44">
        <f t="shared" si="6"/>
        <v>660164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9477086</v>
      </c>
      <c r="X45" s="44">
        <f t="shared" si="6"/>
        <v>12080928</v>
      </c>
      <c r="Y45" s="44">
        <f t="shared" si="6"/>
        <v>-2603842</v>
      </c>
      <c r="Z45" s="45">
        <f>+IF(X45&lt;&gt;0,+(Y45/X45)*100,0)</f>
        <v>-21.553327691382648</v>
      </c>
      <c r="AA45" s="46">
        <f>+AA26-AA44</f>
        <v>24161810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-1123728</v>
      </c>
      <c r="D47" s="18"/>
      <c r="E47" s="19"/>
      <c r="F47" s="20"/>
      <c r="G47" s="20"/>
      <c r="H47" s="20">
        <v>499965</v>
      </c>
      <c r="I47" s="20">
        <v>-5296802</v>
      </c>
      <c r="J47" s="20">
        <v>-4796837</v>
      </c>
      <c r="K47" s="20">
        <v>102155</v>
      </c>
      <c r="L47" s="20">
        <v>-114529</v>
      </c>
      <c r="M47" s="20">
        <v>-22674</v>
      </c>
      <c r="N47" s="20">
        <v>-35048</v>
      </c>
      <c r="O47" s="20"/>
      <c r="P47" s="20"/>
      <c r="Q47" s="20"/>
      <c r="R47" s="20"/>
      <c r="S47" s="20"/>
      <c r="T47" s="20"/>
      <c r="U47" s="20"/>
      <c r="V47" s="20"/>
      <c r="W47" s="20">
        <v>-4831885</v>
      </c>
      <c r="X47" s="20"/>
      <c r="Y47" s="20">
        <v>-4831885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-1123728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499965</v>
      </c>
      <c r="I50" s="52">
        <f t="shared" si="7"/>
        <v>-5296802</v>
      </c>
      <c r="J50" s="52">
        <f t="shared" si="7"/>
        <v>-4796837</v>
      </c>
      <c r="K50" s="52">
        <f t="shared" si="7"/>
        <v>102155</v>
      </c>
      <c r="L50" s="52">
        <f t="shared" si="7"/>
        <v>-114529</v>
      </c>
      <c r="M50" s="52">
        <f t="shared" si="7"/>
        <v>-22674</v>
      </c>
      <c r="N50" s="52">
        <f t="shared" si="7"/>
        <v>-35048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-4831885</v>
      </c>
      <c r="X50" s="52">
        <f t="shared" si="7"/>
        <v>0</v>
      </c>
      <c r="Y50" s="52">
        <f t="shared" si="7"/>
        <v>-4831885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13073748</v>
      </c>
      <c r="D6" s="18"/>
      <c r="E6" s="19">
        <v>76984616</v>
      </c>
      <c r="F6" s="20">
        <v>76984616</v>
      </c>
      <c r="G6" s="20">
        <v>18644009</v>
      </c>
      <c r="H6" s="20">
        <v>4310273</v>
      </c>
      <c r="I6" s="20">
        <v>9220942</v>
      </c>
      <c r="J6" s="20">
        <v>32175224</v>
      </c>
      <c r="K6" s="20">
        <v>5643477</v>
      </c>
      <c r="L6" s="20">
        <v>9436966</v>
      </c>
      <c r="M6" s="20">
        <v>2711077</v>
      </c>
      <c r="N6" s="20">
        <v>17791520</v>
      </c>
      <c r="O6" s="20"/>
      <c r="P6" s="20"/>
      <c r="Q6" s="20"/>
      <c r="R6" s="20"/>
      <c r="S6" s="20"/>
      <c r="T6" s="20"/>
      <c r="U6" s="20"/>
      <c r="V6" s="20"/>
      <c r="W6" s="20">
        <v>49966744</v>
      </c>
      <c r="X6" s="20">
        <v>38492304</v>
      </c>
      <c r="Y6" s="20">
        <v>11474440</v>
      </c>
      <c r="Z6" s="21">
        <v>29.809699102449155</v>
      </c>
      <c r="AA6" s="22">
        <v>76984616</v>
      </c>
    </row>
    <row r="7" spans="1:27" ht="13.5" x14ac:dyDescent="0.25">
      <c r="A7" s="23" t="s">
        <v>35</v>
      </c>
      <c r="B7" s="17" t="s">
        <v>32</v>
      </c>
      <c r="C7" s="18">
        <v>504844223</v>
      </c>
      <c r="D7" s="18"/>
      <c r="E7" s="19">
        <v>34070381</v>
      </c>
      <c r="F7" s="20">
        <v>34070381</v>
      </c>
      <c r="G7" s="20">
        <v>530185077</v>
      </c>
      <c r="H7" s="20">
        <v>-5910777</v>
      </c>
      <c r="I7" s="20">
        <v>10383148</v>
      </c>
      <c r="J7" s="20">
        <v>534657448</v>
      </c>
      <c r="K7" s="20">
        <v>5682579</v>
      </c>
      <c r="L7" s="20">
        <v>9902020</v>
      </c>
      <c r="M7" s="20">
        <v>11002620</v>
      </c>
      <c r="N7" s="20">
        <v>26587219</v>
      </c>
      <c r="O7" s="20"/>
      <c r="P7" s="20"/>
      <c r="Q7" s="20"/>
      <c r="R7" s="20"/>
      <c r="S7" s="20"/>
      <c r="T7" s="20"/>
      <c r="U7" s="20"/>
      <c r="V7" s="20"/>
      <c r="W7" s="20">
        <v>561244667</v>
      </c>
      <c r="X7" s="20">
        <v>17035182</v>
      </c>
      <c r="Y7" s="20">
        <v>544209485</v>
      </c>
      <c r="Z7" s="21">
        <v>3194.6209027881241</v>
      </c>
      <c r="AA7" s="22">
        <v>34070381</v>
      </c>
    </row>
    <row r="8" spans="1:27" ht="13.5" x14ac:dyDescent="0.25">
      <c r="A8" s="23" t="s">
        <v>36</v>
      </c>
      <c r="B8" s="17" t="s">
        <v>32</v>
      </c>
      <c r="C8" s="18">
        <v>-2383</v>
      </c>
      <c r="D8" s="18"/>
      <c r="E8" s="19"/>
      <c r="F8" s="20"/>
      <c r="G8" s="20">
        <v>-2383</v>
      </c>
      <c r="H8" s="20">
        <v>304908</v>
      </c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/>
      <c r="Y8" s="20">
        <v>302525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-9585233</v>
      </c>
      <c r="D10" s="18"/>
      <c r="E10" s="19">
        <v>-90456203</v>
      </c>
      <c r="F10" s="20">
        <v>-90456203</v>
      </c>
      <c r="G10" s="20">
        <v>-9689986</v>
      </c>
      <c r="H10" s="20">
        <v>-372322</v>
      </c>
      <c r="I10" s="20">
        <v>-50935</v>
      </c>
      <c r="J10" s="20">
        <v>-10113243</v>
      </c>
      <c r="K10" s="20">
        <v>-245555</v>
      </c>
      <c r="L10" s="20">
        <v>-315407</v>
      </c>
      <c r="M10" s="20">
        <v>-164635</v>
      </c>
      <c r="N10" s="20">
        <v>-725597</v>
      </c>
      <c r="O10" s="20"/>
      <c r="P10" s="20"/>
      <c r="Q10" s="20"/>
      <c r="R10" s="20"/>
      <c r="S10" s="20"/>
      <c r="T10" s="20"/>
      <c r="U10" s="20"/>
      <c r="V10" s="20"/>
      <c r="W10" s="20">
        <v>-10838840</v>
      </c>
      <c r="X10" s="20">
        <v>-45228108</v>
      </c>
      <c r="Y10" s="20">
        <v>34389268</v>
      </c>
      <c r="Z10" s="21">
        <v>-76.035168218843026</v>
      </c>
      <c r="AA10" s="22">
        <v>-90456203</v>
      </c>
    </row>
    <row r="11" spans="1:27" ht="13.5" x14ac:dyDescent="0.25">
      <c r="A11" s="23" t="s">
        <v>39</v>
      </c>
      <c r="B11" s="17" t="s">
        <v>32</v>
      </c>
      <c r="C11" s="18">
        <v>93099518</v>
      </c>
      <c r="D11" s="18"/>
      <c r="E11" s="19"/>
      <c r="F11" s="20"/>
      <c r="G11" s="24">
        <v>90947697</v>
      </c>
      <c r="H11" s="24">
        <v>3270839</v>
      </c>
      <c r="I11" s="24">
        <v>1059742</v>
      </c>
      <c r="J11" s="20">
        <v>95278278</v>
      </c>
      <c r="K11" s="24">
        <v>554982</v>
      </c>
      <c r="L11" s="24">
        <v>124875</v>
      </c>
      <c r="M11" s="20">
        <v>679457</v>
      </c>
      <c r="N11" s="24">
        <v>1359314</v>
      </c>
      <c r="O11" s="24"/>
      <c r="P11" s="24"/>
      <c r="Q11" s="20"/>
      <c r="R11" s="24"/>
      <c r="S11" s="24"/>
      <c r="T11" s="20"/>
      <c r="U11" s="24"/>
      <c r="V11" s="24"/>
      <c r="W11" s="24">
        <v>96637592</v>
      </c>
      <c r="X11" s="20"/>
      <c r="Y11" s="24">
        <v>96637592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-2437195</v>
      </c>
      <c r="D12" s="18"/>
      <c r="E12" s="19"/>
      <c r="F12" s="20"/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/>
      <c r="Y12" s="20">
        <v>-2437196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598992678</v>
      </c>
      <c r="D13" s="29">
        <f>SUM(D6:D12)</f>
        <v>0</v>
      </c>
      <c r="E13" s="30">
        <f t="shared" si="0"/>
        <v>20598794</v>
      </c>
      <c r="F13" s="31">
        <f t="shared" si="0"/>
        <v>20598794</v>
      </c>
      <c r="G13" s="31">
        <f t="shared" si="0"/>
        <v>627647218</v>
      </c>
      <c r="H13" s="31">
        <f t="shared" si="0"/>
        <v>1602921</v>
      </c>
      <c r="I13" s="31">
        <f t="shared" si="0"/>
        <v>20612897</v>
      </c>
      <c r="J13" s="31">
        <f t="shared" si="0"/>
        <v>649863036</v>
      </c>
      <c r="K13" s="31">
        <f t="shared" si="0"/>
        <v>11635483</v>
      </c>
      <c r="L13" s="31">
        <f t="shared" si="0"/>
        <v>19148454</v>
      </c>
      <c r="M13" s="31">
        <f t="shared" si="0"/>
        <v>14228519</v>
      </c>
      <c r="N13" s="31">
        <f t="shared" si="0"/>
        <v>45012456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694875492</v>
      </c>
      <c r="X13" s="31">
        <f t="shared" si="0"/>
        <v>10299378</v>
      </c>
      <c r="Y13" s="31">
        <f t="shared" si="0"/>
        <v>684576114</v>
      </c>
      <c r="Z13" s="32">
        <f>+IF(X13&lt;&gt;0,+(Y13/X13)*100,0)</f>
        <v>6646.7714263909911</v>
      </c>
      <c r="AA13" s="33">
        <f>SUM(AA6:AA12)</f>
        <v>20598794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173721721</v>
      </c>
      <c r="D17" s="18"/>
      <c r="E17" s="19"/>
      <c r="F17" s="20"/>
      <c r="G17" s="24">
        <v>173721721</v>
      </c>
      <c r="H17" s="24"/>
      <c r="I17" s="24"/>
      <c r="J17" s="20">
        <v>173721721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173721721</v>
      </c>
      <c r="X17" s="20"/>
      <c r="Y17" s="24">
        <v>173721721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173721721</v>
      </c>
      <c r="H25" s="36">
        <f t="shared" si="1"/>
        <v>0</v>
      </c>
      <c r="I25" s="36">
        <f t="shared" si="1"/>
        <v>0</v>
      </c>
      <c r="J25" s="36">
        <f t="shared" si="1"/>
        <v>173721721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173721721</v>
      </c>
      <c r="X25" s="36">
        <f t="shared" si="1"/>
        <v>0</v>
      </c>
      <c r="Y25" s="36">
        <f t="shared" si="1"/>
        <v>173721721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772714399</v>
      </c>
      <c r="D26" s="29">
        <f>+D13+D25</f>
        <v>0</v>
      </c>
      <c r="E26" s="30">
        <f t="shared" si="2"/>
        <v>20598794</v>
      </c>
      <c r="F26" s="31">
        <f t="shared" si="2"/>
        <v>20598794</v>
      </c>
      <c r="G26" s="31">
        <f t="shared" si="2"/>
        <v>801368939</v>
      </c>
      <c r="H26" s="31">
        <f t="shared" si="2"/>
        <v>1602921</v>
      </c>
      <c r="I26" s="31">
        <f t="shared" si="2"/>
        <v>20612897</v>
      </c>
      <c r="J26" s="31">
        <f t="shared" si="2"/>
        <v>823584757</v>
      </c>
      <c r="K26" s="31">
        <f t="shared" si="2"/>
        <v>11635483</v>
      </c>
      <c r="L26" s="31">
        <f t="shared" si="2"/>
        <v>19148454</v>
      </c>
      <c r="M26" s="31">
        <f t="shared" si="2"/>
        <v>14228519</v>
      </c>
      <c r="N26" s="31">
        <f t="shared" si="2"/>
        <v>45012456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868597213</v>
      </c>
      <c r="X26" s="31">
        <f t="shared" si="2"/>
        <v>10299378</v>
      </c>
      <c r="Y26" s="31">
        <f t="shared" si="2"/>
        <v>858297835</v>
      </c>
      <c r="Z26" s="32">
        <f>+IF(X26&lt;&gt;0,+(Y26/X26)*100,0)</f>
        <v>8333.491935144044</v>
      </c>
      <c r="AA26" s="33">
        <f>+AA13+AA25</f>
        <v>20598794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-76819</v>
      </c>
      <c r="D31" s="18"/>
      <c r="E31" s="19"/>
      <c r="F31" s="20"/>
      <c r="G31" s="20">
        <v>-78211</v>
      </c>
      <c r="H31" s="20">
        <v>-1664</v>
      </c>
      <c r="I31" s="20">
        <v>-939</v>
      </c>
      <c r="J31" s="20">
        <v>-80814</v>
      </c>
      <c r="K31" s="20">
        <v>-2769</v>
      </c>
      <c r="L31" s="20">
        <v>-1076</v>
      </c>
      <c r="M31" s="20">
        <v>-1222</v>
      </c>
      <c r="N31" s="20">
        <v>-5067</v>
      </c>
      <c r="O31" s="20"/>
      <c r="P31" s="20"/>
      <c r="Q31" s="20"/>
      <c r="R31" s="20"/>
      <c r="S31" s="20"/>
      <c r="T31" s="20"/>
      <c r="U31" s="20"/>
      <c r="V31" s="20"/>
      <c r="W31" s="20">
        <v>-85881</v>
      </c>
      <c r="X31" s="20"/>
      <c r="Y31" s="20">
        <v>-85881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182183372</v>
      </c>
      <c r="D32" s="18"/>
      <c r="E32" s="19">
        <v>-90456203</v>
      </c>
      <c r="F32" s="20">
        <v>-90456203</v>
      </c>
      <c r="G32" s="20">
        <v>160826852</v>
      </c>
      <c r="H32" s="20">
        <v>21218313</v>
      </c>
      <c r="I32" s="20">
        <v>206032</v>
      </c>
      <c r="J32" s="20">
        <v>182251197</v>
      </c>
      <c r="K32" s="20">
        <v>-86195</v>
      </c>
      <c r="L32" s="20">
        <v>-265326</v>
      </c>
      <c r="M32" s="20">
        <v>-58898</v>
      </c>
      <c r="N32" s="20">
        <v>-410419</v>
      </c>
      <c r="O32" s="20"/>
      <c r="P32" s="20"/>
      <c r="Q32" s="20"/>
      <c r="R32" s="20"/>
      <c r="S32" s="20"/>
      <c r="T32" s="20"/>
      <c r="U32" s="20"/>
      <c r="V32" s="20"/>
      <c r="W32" s="20">
        <v>181840778</v>
      </c>
      <c r="X32" s="20">
        <v>-45228102</v>
      </c>
      <c r="Y32" s="20">
        <v>227068880</v>
      </c>
      <c r="Z32" s="21">
        <v>-502.05263975039236</v>
      </c>
      <c r="AA32" s="22">
        <v>-90456203</v>
      </c>
    </row>
    <row r="33" spans="1:27" ht="13.5" x14ac:dyDescent="0.25">
      <c r="A33" s="23" t="s">
        <v>60</v>
      </c>
      <c r="B33" s="17" t="s">
        <v>32</v>
      </c>
      <c r="C33" s="18">
        <v>30409133</v>
      </c>
      <c r="D33" s="18"/>
      <c r="E33" s="19"/>
      <c r="F33" s="20"/>
      <c r="G33" s="20">
        <v>30409133</v>
      </c>
      <c r="H33" s="20"/>
      <c r="I33" s="20">
        <v>10410039</v>
      </c>
      <c r="J33" s="20">
        <v>40819172</v>
      </c>
      <c r="K33" s="20">
        <v>1301168</v>
      </c>
      <c r="L33" s="20"/>
      <c r="M33" s="20"/>
      <c r="N33" s="20">
        <v>1301168</v>
      </c>
      <c r="O33" s="20"/>
      <c r="P33" s="20"/>
      <c r="Q33" s="20"/>
      <c r="R33" s="20"/>
      <c r="S33" s="20"/>
      <c r="T33" s="20"/>
      <c r="U33" s="20"/>
      <c r="V33" s="20"/>
      <c r="W33" s="20">
        <v>42120340</v>
      </c>
      <c r="X33" s="20"/>
      <c r="Y33" s="20">
        <v>42120340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139915227</v>
      </c>
      <c r="D35" s="18"/>
      <c r="E35" s="19">
        <v>30972281</v>
      </c>
      <c r="F35" s="20">
        <v>30972281</v>
      </c>
      <c r="G35" s="20">
        <v>142935271</v>
      </c>
      <c r="H35" s="20">
        <v>1815483</v>
      </c>
      <c r="I35" s="20">
        <v>1698773</v>
      </c>
      <c r="J35" s="20">
        <v>146449527</v>
      </c>
      <c r="K35" s="20">
        <v>1913773</v>
      </c>
      <c r="L35" s="20">
        <v>2733553</v>
      </c>
      <c r="M35" s="20">
        <v>2532663</v>
      </c>
      <c r="N35" s="20">
        <v>7179989</v>
      </c>
      <c r="O35" s="20"/>
      <c r="P35" s="20"/>
      <c r="Q35" s="20"/>
      <c r="R35" s="20"/>
      <c r="S35" s="20"/>
      <c r="T35" s="20"/>
      <c r="U35" s="20"/>
      <c r="V35" s="20"/>
      <c r="W35" s="20">
        <v>153629516</v>
      </c>
      <c r="X35" s="20">
        <v>15486138</v>
      </c>
      <c r="Y35" s="20">
        <v>138143378</v>
      </c>
      <c r="Z35" s="21">
        <v>892.04537632300571</v>
      </c>
      <c r="AA35" s="22">
        <v>30972281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352430913</v>
      </c>
      <c r="D37" s="29">
        <f t="shared" ref="D37:Y37" si="3">SUM(D29:D36)</f>
        <v>0</v>
      </c>
      <c r="E37" s="30">
        <f t="shared" si="3"/>
        <v>-59483922</v>
      </c>
      <c r="F37" s="31">
        <f t="shared" si="3"/>
        <v>-59483922</v>
      </c>
      <c r="G37" s="31">
        <f t="shared" si="3"/>
        <v>334093045</v>
      </c>
      <c r="H37" s="31">
        <f t="shared" si="3"/>
        <v>23032132</v>
      </c>
      <c r="I37" s="31">
        <f t="shared" si="3"/>
        <v>12313905</v>
      </c>
      <c r="J37" s="31">
        <f t="shared" si="3"/>
        <v>369439082</v>
      </c>
      <c r="K37" s="31">
        <f t="shared" si="3"/>
        <v>3125977</v>
      </c>
      <c r="L37" s="31">
        <f t="shared" si="3"/>
        <v>2467151</v>
      </c>
      <c r="M37" s="31">
        <f t="shared" si="3"/>
        <v>2472543</v>
      </c>
      <c r="N37" s="31">
        <f t="shared" si="3"/>
        <v>8065671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377504753</v>
      </c>
      <c r="X37" s="31">
        <f t="shared" si="3"/>
        <v>-29741964</v>
      </c>
      <c r="Y37" s="31">
        <f t="shared" si="3"/>
        <v>407246717</v>
      </c>
      <c r="Z37" s="32">
        <f>+IF(X37&lt;&gt;0,+(Y37/X37)*100,0)</f>
        <v>-1369.2663907467577</v>
      </c>
      <c r="AA37" s="33">
        <f>SUM(AA29:AA36)</f>
        <v>-59483922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352430913</v>
      </c>
      <c r="D44" s="29">
        <f>+D37+D43</f>
        <v>0</v>
      </c>
      <c r="E44" s="30">
        <f t="shared" si="5"/>
        <v>-59483922</v>
      </c>
      <c r="F44" s="31">
        <f t="shared" si="5"/>
        <v>-59483922</v>
      </c>
      <c r="G44" s="31">
        <f t="shared" si="5"/>
        <v>334093045</v>
      </c>
      <c r="H44" s="31">
        <f t="shared" si="5"/>
        <v>23032132</v>
      </c>
      <c r="I44" s="31">
        <f t="shared" si="5"/>
        <v>12313905</v>
      </c>
      <c r="J44" s="31">
        <f t="shared" si="5"/>
        <v>369439082</v>
      </c>
      <c r="K44" s="31">
        <f t="shared" si="5"/>
        <v>3125977</v>
      </c>
      <c r="L44" s="31">
        <f t="shared" si="5"/>
        <v>2467151</v>
      </c>
      <c r="M44" s="31">
        <f t="shared" si="5"/>
        <v>2472543</v>
      </c>
      <c r="N44" s="31">
        <f t="shared" si="5"/>
        <v>8065671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377504753</v>
      </c>
      <c r="X44" s="31">
        <f t="shared" si="5"/>
        <v>-29741964</v>
      </c>
      <c r="Y44" s="31">
        <f t="shared" si="5"/>
        <v>407246717</v>
      </c>
      <c r="Z44" s="32">
        <f>+IF(X44&lt;&gt;0,+(Y44/X44)*100,0)</f>
        <v>-1369.2663907467577</v>
      </c>
      <c r="AA44" s="33">
        <f>+AA37+AA43</f>
        <v>-59483922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420283486</v>
      </c>
      <c r="D45" s="42">
        <f t="shared" si="6"/>
        <v>0</v>
      </c>
      <c r="E45" s="43">
        <f t="shared" si="6"/>
        <v>80082716</v>
      </c>
      <c r="F45" s="44">
        <f t="shared" si="6"/>
        <v>80082716</v>
      </c>
      <c r="G45" s="44">
        <f t="shared" si="6"/>
        <v>467275894</v>
      </c>
      <c r="H45" s="44">
        <f t="shared" si="6"/>
        <v>-21429211</v>
      </c>
      <c r="I45" s="44">
        <f t="shared" si="6"/>
        <v>8298992</v>
      </c>
      <c r="J45" s="44">
        <f t="shared" si="6"/>
        <v>454145675</v>
      </c>
      <c r="K45" s="44">
        <f t="shared" si="6"/>
        <v>8509506</v>
      </c>
      <c r="L45" s="44">
        <f t="shared" si="6"/>
        <v>16681303</v>
      </c>
      <c r="M45" s="44">
        <f t="shared" si="6"/>
        <v>11755976</v>
      </c>
      <c r="N45" s="44">
        <f t="shared" si="6"/>
        <v>36946785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491092460</v>
      </c>
      <c r="X45" s="44">
        <f t="shared" si="6"/>
        <v>40041342</v>
      </c>
      <c r="Y45" s="44">
        <f t="shared" si="6"/>
        <v>451051118</v>
      </c>
      <c r="Z45" s="45">
        <f>+IF(X45&lt;&gt;0,+(Y45/X45)*100,0)</f>
        <v>1126.46353860967</v>
      </c>
      <c r="AA45" s="46">
        <f>+AA26-AA44</f>
        <v>80082716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80082717</v>
      </c>
      <c r="F47" s="20">
        <v>80082717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40041354</v>
      </c>
      <c r="Y47" s="20">
        <v>-40041354</v>
      </c>
      <c r="Z47" s="47">
        <v>-100</v>
      </c>
      <c r="AA47" s="22">
        <v>80082717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80082717</v>
      </c>
      <c r="F50" s="52">
        <f t="shared" si="7"/>
        <v>80082717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40041354</v>
      </c>
      <c r="Y50" s="52">
        <f t="shared" si="7"/>
        <v>-40041354</v>
      </c>
      <c r="Z50" s="53">
        <f>+IF(X50&lt;&gt;0,+(Y50/X50)*100,0)</f>
        <v>-100</v>
      </c>
      <c r="AA50" s="54">
        <f>SUM(AA47:AA49)</f>
        <v>80082717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-26773628</v>
      </c>
      <c r="F6" s="20">
        <v>-26773628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-13386810</v>
      </c>
      <c r="Y6" s="20">
        <v>13386810</v>
      </c>
      <c r="Z6" s="21">
        <v>-100</v>
      </c>
      <c r="AA6" s="22">
        <v>-26773628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195000</v>
      </c>
      <c r="F11" s="20">
        <v>195000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97500</v>
      </c>
      <c r="Y11" s="24">
        <v>-97500</v>
      </c>
      <c r="Z11" s="25">
        <v>-100</v>
      </c>
      <c r="AA11" s="26">
        <v>195000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-26578628</v>
      </c>
      <c r="F13" s="31">
        <f t="shared" si="0"/>
        <v>-26578628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-13289310</v>
      </c>
      <c r="Y13" s="31">
        <f t="shared" si="0"/>
        <v>13289310</v>
      </c>
      <c r="Z13" s="32">
        <f>+IF(X13&lt;&gt;0,+(Y13/X13)*100,0)</f>
        <v>-100</v>
      </c>
      <c r="AA13" s="33">
        <f>SUM(AA6:AA12)</f>
        <v>-26578628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-26578628</v>
      </c>
      <c r="F26" s="31">
        <f t="shared" si="2"/>
        <v>-26578628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-13289310</v>
      </c>
      <c r="Y26" s="31">
        <f t="shared" si="2"/>
        <v>13289310</v>
      </c>
      <c r="Z26" s="32">
        <f>+IF(X26&lt;&gt;0,+(Y26/X26)*100,0)</f>
        <v>-100</v>
      </c>
      <c r="AA26" s="33">
        <f>+AA13+AA25</f>
        <v>-26578628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-26578628</v>
      </c>
      <c r="F45" s="44">
        <f t="shared" si="6"/>
        <v>-26578628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-13289310</v>
      </c>
      <c r="Y45" s="44">
        <f t="shared" si="6"/>
        <v>13289310</v>
      </c>
      <c r="Z45" s="45">
        <f>+IF(X45&lt;&gt;0,+(Y45/X45)*100,0)</f>
        <v>-100</v>
      </c>
      <c r="AA45" s="46">
        <f>+AA26-AA44</f>
        <v>-26578628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15000000</v>
      </c>
      <c r="F6" s="20">
        <v>15000000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7500000</v>
      </c>
      <c r="Y6" s="20">
        <v>-7500000</v>
      </c>
      <c r="Z6" s="21">
        <v>-100</v>
      </c>
      <c r="AA6" s="22">
        <v>15000000</v>
      </c>
    </row>
    <row r="7" spans="1:27" ht="13.5" x14ac:dyDescent="0.25">
      <c r="A7" s="23" t="s">
        <v>35</v>
      </c>
      <c r="B7" s="17" t="s">
        <v>32</v>
      </c>
      <c r="C7" s="18">
        <v>9670474</v>
      </c>
      <c r="D7" s="18"/>
      <c r="E7" s="19">
        <v>9373404</v>
      </c>
      <c r="F7" s="20">
        <v>9373404</v>
      </c>
      <c r="G7" s="20">
        <v>927098</v>
      </c>
      <c r="H7" s="20">
        <v>811514</v>
      </c>
      <c r="I7" s="20">
        <v>1089439</v>
      </c>
      <c r="J7" s="20">
        <v>2828051</v>
      </c>
      <c r="K7" s="20">
        <v>1570928</v>
      </c>
      <c r="L7" s="20">
        <v>1196993</v>
      </c>
      <c r="M7" s="20">
        <v>1109719</v>
      </c>
      <c r="N7" s="20">
        <v>3877640</v>
      </c>
      <c r="O7" s="20"/>
      <c r="P7" s="20"/>
      <c r="Q7" s="20"/>
      <c r="R7" s="20"/>
      <c r="S7" s="20"/>
      <c r="T7" s="20"/>
      <c r="U7" s="20"/>
      <c r="V7" s="20"/>
      <c r="W7" s="20">
        <v>6705691</v>
      </c>
      <c r="X7" s="20">
        <v>4686702</v>
      </c>
      <c r="Y7" s="20">
        <v>2018989</v>
      </c>
      <c r="Z7" s="21">
        <v>43.079099119167381</v>
      </c>
      <c r="AA7" s="22">
        <v>9373404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-4350000</v>
      </c>
      <c r="F10" s="20">
        <v>-4350000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-2175000</v>
      </c>
      <c r="Y10" s="20">
        <v>2175000</v>
      </c>
      <c r="Z10" s="21">
        <v>-100</v>
      </c>
      <c r="AA10" s="22">
        <v>-4350000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9670474</v>
      </c>
      <c r="D13" s="29">
        <f>SUM(D6:D12)</f>
        <v>0</v>
      </c>
      <c r="E13" s="30">
        <f t="shared" si="0"/>
        <v>20023404</v>
      </c>
      <c r="F13" s="31">
        <f t="shared" si="0"/>
        <v>20023404</v>
      </c>
      <c r="G13" s="31">
        <f t="shared" si="0"/>
        <v>927098</v>
      </c>
      <c r="H13" s="31">
        <f t="shared" si="0"/>
        <v>811514</v>
      </c>
      <c r="I13" s="31">
        <f t="shared" si="0"/>
        <v>1089439</v>
      </c>
      <c r="J13" s="31">
        <f t="shared" si="0"/>
        <v>2828051</v>
      </c>
      <c r="K13" s="31">
        <f t="shared" si="0"/>
        <v>1570928</v>
      </c>
      <c r="L13" s="31">
        <f t="shared" si="0"/>
        <v>1196993</v>
      </c>
      <c r="M13" s="31">
        <f t="shared" si="0"/>
        <v>1109719</v>
      </c>
      <c r="N13" s="31">
        <f t="shared" si="0"/>
        <v>3877640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6705691</v>
      </c>
      <c r="X13" s="31">
        <f t="shared" si="0"/>
        <v>10011702</v>
      </c>
      <c r="Y13" s="31">
        <f t="shared" si="0"/>
        <v>-3306011</v>
      </c>
      <c r="Z13" s="32">
        <f>+IF(X13&lt;&gt;0,+(Y13/X13)*100,0)</f>
        <v>-33.021468277821292</v>
      </c>
      <c r="AA13" s="33">
        <f>SUM(AA6:AA12)</f>
        <v>20023404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60000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60000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9730474</v>
      </c>
      <c r="D26" s="29">
        <f>+D13+D25</f>
        <v>0</v>
      </c>
      <c r="E26" s="30">
        <f t="shared" si="2"/>
        <v>20023404</v>
      </c>
      <c r="F26" s="31">
        <f t="shared" si="2"/>
        <v>20023404</v>
      </c>
      <c r="G26" s="31">
        <f t="shared" si="2"/>
        <v>927098</v>
      </c>
      <c r="H26" s="31">
        <f t="shared" si="2"/>
        <v>811514</v>
      </c>
      <c r="I26" s="31">
        <f t="shared" si="2"/>
        <v>1089439</v>
      </c>
      <c r="J26" s="31">
        <f t="shared" si="2"/>
        <v>2828051</v>
      </c>
      <c r="K26" s="31">
        <f t="shared" si="2"/>
        <v>1570928</v>
      </c>
      <c r="L26" s="31">
        <f t="shared" si="2"/>
        <v>1196993</v>
      </c>
      <c r="M26" s="31">
        <f t="shared" si="2"/>
        <v>1109719</v>
      </c>
      <c r="N26" s="31">
        <f t="shared" si="2"/>
        <v>3877640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6705691</v>
      </c>
      <c r="X26" s="31">
        <f t="shared" si="2"/>
        <v>10011702</v>
      </c>
      <c r="Y26" s="31">
        <f t="shared" si="2"/>
        <v>-3306011</v>
      </c>
      <c r="Z26" s="32">
        <f>+IF(X26&lt;&gt;0,+(Y26/X26)*100,0)</f>
        <v>-33.021468277821292</v>
      </c>
      <c r="AA26" s="33">
        <f>+AA13+AA25</f>
        <v>20023404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11172756</v>
      </c>
      <c r="F32" s="20">
        <v>11172756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5586378</v>
      </c>
      <c r="Y32" s="20">
        <v>-5586378</v>
      </c>
      <c r="Z32" s="21">
        <v>-100</v>
      </c>
      <c r="AA32" s="22">
        <v>11172756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11172756</v>
      </c>
      <c r="F37" s="31">
        <f t="shared" si="3"/>
        <v>11172756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5586378</v>
      </c>
      <c r="Y37" s="31">
        <f t="shared" si="3"/>
        <v>-5586378</v>
      </c>
      <c r="Z37" s="32">
        <f>+IF(X37&lt;&gt;0,+(Y37/X37)*100,0)</f>
        <v>-100</v>
      </c>
      <c r="AA37" s="33">
        <f>SUM(AA29:AA36)</f>
        <v>11172756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11172756</v>
      </c>
      <c r="F44" s="31">
        <f t="shared" si="5"/>
        <v>11172756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5586378</v>
      </c>
      <c r="Y44" s="31">
        <f t="shared" si="5"/>
        <v>-5586378</v>
      </c>
      <c r="Z44" s="32">
        <f>+IF(X44&lt;&gt;0,+(Y44/X44)*100,0)</f>
        <v>-100</v>
      </c>
      <c r="AA44" s="33">
        <f>+AA37+AA43</f>
        <v>11172756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9730474</v>
      </c>
      <c r="D45" s="42">
        <f t="shared" si="6"/>
        <v>0</v>
      </c>
      <c r="E45" s="43">
        <f t="shared" si="6"/>
        <v>8850648</v>
      </c>
      <c r="F45" s="44">
        <f t="shared" si="6"/>
        <v>8850648</v>
      </c>
      <c r="G45" s="44">
        <f t="shared" si="6"/>
        <v>927098</v>
      </c>
      <c r="H45" s="44">
        <f t="shared" si="6"/>
        <v>811514</v>
      </c>
      <c r="I45" s="44">
        <f t="shared" si="6"/>
        <v>1089439</v>
      </c>
      <c r="J45" s="44">
        <f t="shared" si="6"/>
        <v>2828051</v>
      </c>
      <c r="K45" s="44">
        <f t="shared" si="6"/>
        <v>1570928</v>
      </c>
      <c r="L45" s="44">
        <f t="shared" si="6"/>
        <v>1196993</v>
      </c>
      <c r="M45" s="44">
        <f t="shared" si="6"/>
        <v>1109719</v>
      </c>
      <c r="N45" s="44">
        <f t="shared" si="6"/>
        <v>3877640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6705691</v>
      </c>
      <c r="X45" s="44">
        <f t="shared" si="6"/>
        <v>4425324</v>
      </c>
      <c r="Y45" s="44">
        <f t="shared" si="6"/>
        <v>2280367</v>
      </c>
      <c r="Z45" s="45">
        <f>+IF(X45&lt;&gt;0,+(Y45/X45)*100,0)</f>
        <v>51.529944474122125</v>
      </c>
      <c r="AA45" s="46">
        <f>+AA26-AA44</f>
        <v>8850648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-593039309</v>
      </c>
      <c r="F6" s="20">
        <v>-593039309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-296519670</v>
      </c>
      <c r="Y6" s="20">
        <v>296519670</v>
      </c>
      <c r="Z6" s="21">
        <v>-100</v>
      </c>
      <c r="AA6" s="22">
        <v>-593039309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48201</v>
      </c>
      <c r="D10" s="18"/>
      <c r="E10" s="19">
        <v>387648201</v>
      </c>
      <c r="F10" s="20">
        <v>387648201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193824102</v>
      </c>
      <c r="Y10" s="20">
        <v>-193824102</v>
      </c>
      <c r="Z10" s="21">
        <v>-100</v>
      </c>
      <c r="AA10" s="22">
        <v>387648201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76141050</v>
      </c>
      <c r="F11" s="20">
        <v>76141050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38070528</v>
      </c>
      <c r="Y11" s="24">
        <v>-38070528</v>
      </c>
      <c r="Z11" s="25">
        <v>-100</v>
      </c>
      <c r="AA11" s="26">
        <v>76141050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-129250058</v>
      </c>
      <c r="F13" s="31">
        <f t="shared" si="0"/>
        <v>-129250058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-64625040</v>
      </c>
      <c r="Y13" s="31">
        <f t="shared" si="0"/>
        <v>64625040</v>
      </c>
      <c r="Z13" s="32">
        <f>+IF(X13&lt;&gt;0,+(Y13/X13)*100,0)</f>
        <v>-100</v>
      </c>
      <c r="AA13" s="33">
        <f>SUM(AA6:AA12)</f>
        <v>-129250058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739510419</v>
      </c>
      <c r="D17" s="18"/>
      <c r="E17" s="19">
        <v>296607000</v>
      </c>
      <c r="F17" s="20">
        <v>296607000</v>
      </c>
      <c r="G17" s="24"/>
      <c r="H17" s="24">
        <v>3554829</v>
      </c>
      <c r="I17" s="24">
        <v>2575481</v>
      </c>
      <c r="J17" s="20">
        <v>6130310</v>
      </c>
      <c r="K17" s="24">
        <v>6110699</v>
      </c>
      <c r="L17" s="24">
        <v>23000361</v>
      </c>
      <c r="M17" s="20">
        <v>69842799</v>
      </c>
      <c r="N17" s="24">
        <v>98953859</v>
      </c>
      <c r="O17" s="24"/>
      <c r="P17" s="24"/>
      <c r="Q17" s="20"/>
      <c r="R17" s="24"/>
      <c r="S17" s="24"/>
      <c r="T17" s="20"/>
      <c r="U17" s="24"/>
      <c r="V17" s="24"/>
      <c r="W17" s="24">
        <v>105084169</v>
      </c>
      <c r="X17" s="20">
        <v>148303512</v>
      </c>
      <c r="Y17" s="24">
        <v>-43219343</v>
      </c>
      <c r="Z17" s="25">
        <v>-29.142494616041191</v>
      </c>
      <c r="AA17" s="26">
        <v>296607000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739510419</v>
      </c>
      <c r="D25" s="29">
        <f t="shared" ref="D25:Y25" si="1">SUM(D15:D24)</f>
        <v>0</v>
      </c>
      <c r="E25" s="35">
        <f t="shared" si="1"/>
        <v>296607000</v>
      </c>
      <c r="F25" s="36">
        <f t="shared" si="1"/>
        <v>296607000</v>
      </c>
      <c r="G25" s="36">
        <f t="shared" si="1"/>
        <v>0</v>
      </c>
      <c r="H25" s="36">
        <f t="shared" si="1"/>
        <v>3554829</v>
      </c>
      <c r="I25" s="36">
        <f t="shared" si="1"/>
        <v>2575481</v>
      </c>
      <c r="J25" s="36">
        <f t="shared" si="1"/>
        <v>6130310</v>
      </c>
      <c r="K25" s="36">
        <f t="shared" si="1"/>
        <v>6110699</v>
      </c>
      <c r="L25" s="36">
        <f t="shared" si="1"/>
        <v>23000361</v>
      </c>
      <c r="M25" s="36">
        <f t="shared" si="1"/>
        <v>69842799</v>
      </c>
      <c r="N25" s="36">
        <f t="shared" si="1"/>
        <v>98953859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105084169</v>
      </c>
      <c r="X25" s="36">
        <f t="shared" si="1"/>
        <v>148303512</v>
      </c>
      <c r="Y25" s="36">
        <f t="shared" si="1"/>
        <v>-43219343</v>
      </c>
      <c r="Z25" s="37">
        <f>+IF(X25&lt;&gt;0,+(Y25/X25)*100,0)</f>
        <v>-29.142494616041191</v>
      </c>
      <c r="AA25" s="38">
        <f>SUM(AA15:AA24)</f>
        <v>296607000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739558620</v>
      </c>
      <c r="D26" s="29">
        <f>+D13+D25</f>
        <v>0</v>
      </c>
      <c r="E26" s="30">
        <f t="shared" si="2"/>
        <v>167356942</v>
      </c>
      <c r="F26" s="31">
        <f t="shared" si="2"/>
        <v>167356942</v>
      </c>
      <c r="G26" s="31">
        <f t="shared" si="2"/>
        <v>0</v>
      </c>
      <c r="H26" s="31">
        <f t="shared" si="2"/>
        <v>3554829</v>
      </c>
      <c r="I26" s="31">
        <f t="shared" si="2"/>
        <v>2575481</v>
      </c>
      <c r="J26" s="31">
        <f t="shared" si="2"/>
        <v>6130310</v>
      </c>
      <c r="K26" s="31">
        <f t="shared" si="2"/>
        <v>6110699</v>
      </c>
      <c r="L26" s="31">
        <f t="shared" si="2"/>
        <v>23000361</v>
      </c>
      <c r="M26" s="31">
        <f t="shared" si="2"/>
        <v>69842799</v>
      </c>
      <c r="N26" s="31">
        <f t="shared" si="2"/>
        <v>98953859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105084169</v>
      </c>
      <c r="X26" s="31">
        <f t="shared" si="2"/>
        <v>83678472</v>
      </c>
      <c r="Y26" s="31">
        <f t="shared" si="2"/>
        <v>21405697</v>
      </c>
      <c r="Z26" s="32">
        <f>+IF(X26&lt;&gt;0,+(Y26/X26)*100,0)</f>
        <v>25.580888953134806</v>
      </c>
      <c r="AA26" s="33">
        <f>+AA13+AA25</f>
        <v>167356942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-621000</v>
      </c>
      <c r="F32" s="20">
        <v>-621000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-310500</v>
      </c>
      <c r="Y32" s="20">
        <v>310500</v>
      </c>
      <c r="Z32" s="21">
        <v>-100</v>
      </c>
      <c r="AA32" s="22">
        <v>-621000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-621000</v>
      </c>
      <c r="F37" s="31">
        <f t="shared" si="3"/>
        <v>-621000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-310500</v>
      </c>
      <c r="Y37" s="31">
        <f t="shared" si="3"/>
        <v>310500</v>
      </c>
      <c r="Z37" s="32">
        <f>+IF(X37&lt;&gt;0,+(Y37/X37)*100,0)</f>
        <v>-100</v>
      </c>
      <c r="AA37" s="33">
        <f>SUM(AA29:AA36)</f>
        <v>-621000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-621000</v>
      </c>
      <c r="F44" s="31">
        <f t="shared" si="5"/>
        <v>-621000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-310500</v>
      </c>
      <c r="Y44" s="31">
        <f t="shared" si="5"/>
        <v>310500</v>
      </c>
      <c r="Z44" s="32">
        <f>+IF(X44&lt;&gt;0,+(Y44/X44)*100,0)</f>
        <v>-100</v>
      </c>
      <c r="AA44" s="33">
        <f>+AA37+AA43</f>
        <v>-621000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739558620</v>
      </c>
      <c r="D45" s="42">
        <f t="shared" si="6"/>
        <v>0</v>
      </c>
      <c r="E45" s="43">
        <f t="shared" si="6"/>
        <v>167977942</v>
      </c>
      <c r="F45" s="44">
        <f t="shared" si="6"/>
        <v>167977942</v>
      </c>
      <c r="G45" s="44">
        <f t="shared" si="6"/>
        <v>0</v>
      </c>
      <c r="H45" s="44">
        <f t="shared" si="6"/>
        <v>3554829</v>
      </c>
      <c r="I45" s="44">
        <f t="shared" si="6"/>
        <v>2575481</v>
      </c>
      <c r="J45" s="44">
        <f t="shared" si="6"/>
        <v>6130310</v>
      </c>
      <c r="K45" s="44">
        <f t="shared" si="6"/>
        <v>6110699</v>
      </c>
      <c r="L45" s="44">
        <f t="shared" si="6"/>
        <v>23000361</v>
      </c>
      <c r="M45" s="44">
        <f t="shared" si="6"/>
        <v>69842799</v>
      </c>
      <c r="N45" s="44">
        <f t="shared" si="6"/>
        <v>98953859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105084169</v>
      </c>
      <c r="X45" s="44">
        <f t="shared" si="6"/>
        <v>83988972</v>
      </c>
      <c r="Y45" s="44">
        <f t="shared" si="6"/>
        <v>21095197</v>
      </c>
      <c r="Z45" s="45">
        <f>+IF(X45&lt;&gt;0,+(Y45/X45)*100,0)</f>
        <v>25.116627216249292</v>
      </c>
      <c r="AA45" s="46">
        <f>+AA26-AA44</f>
        <v>167977942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48201</v>
      </c>
      <c r="F47" s="20">
        <v>48201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24102</v>
      </c>
      <c r="Y47" s="20">
        <v>-24102</v>
      </c>
      <c r="Z47" s="47">
        <v>-100</v>
      </c>
      <c r="AA47" s="22">
        <v>48201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48201</v>
      </c>
      <c r="F50" s="52">
        <f t="shared" si="7"/>
        <v>48201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24102</v>
      </c>
      <c r="Y50" s="52">
        <f t="shared" si="7"/>
        <v>-24102</v>
      </c>
      <c r="Z50" s="53">
        <f>+IF(X50&lt;&gt;0,+(Y50/X50)*100,0)</f>
        <v>-100</v>
      </c>
      <c r="AA50" s="54">
        <f>SUM(AA47:AA49)</f>
        <v>48201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-10729</v>
      </c>
      <c r="D6" s="18"/>
      <c r="E6" s="19">
        <v>31483639</v>
      </c>
      <c r="F6" s="20">
        <v>31483639</v>
      </c>
      <c r="G6" s="20">
        <v>3871</v>
      </c>
      <c r="H6" s="20"/>
      <c r="I6" s="20">
        <v>3871</v>
      </c>
      <c r="J6" s="20">
        <v>7742</v>
      </c>
      <c r="K6" s="20">
        <v>-2286907</v>
      </c>
      <c r="L6" s="20">
        <v>56425</v>
      </c>
      <c r="M6" s="20">
        <v>6637</v>
      </c>
      <c r="N6" s="20">
        <v>-2223845</v>
      </c>
      <c r="O6" s="20"/>
      <c r="P6" s="20"/>
      <c r="Q6" s="20"/>
      <c r="R6" s="20"/>
      <c r="S6" s="20"/>
      <c r="T6" s="20"/>
      <c r="U6" s="20"/>
      <c r="V6" s="20"/>
      <c r="W6" s="20">
        <v>-2216103</v>
      </c>
      <c r="X6" s="20">
        <v>15741810</v>
      </c>
      <c r="Y6" s="20">
        <v>-17957913</v>
      </c>
      <c r="Z6" s="21">
        <v>-114.07781570226041</v>
      </c>
      <c r="AA6" s="22">
        <v>31483639</v>
      </c>
    </row>
    <row r="7" spans="1:27" ht="13.5" x14ac:dyDescent="0.25">
      <c r="A7" s="23" t="s">
        <v>35</v>
      </c>
      <c r="B7" s="17" t="s">
        <v>32</v>
      </c>
      <c r="C7" s="18">
        <v>5554052</v>
      </c>
      <c r="D7" s="18"/>
      <c r="E7" s="19"/>
      <c r="F7" s="20"/>
      <c r="G7" s="20">
        <v>-66810</v>
      </c>
      <c r="H7" s="20"/>
      <c r="I7" s="20">
        <v>828916</v>
      </c>
      <c r="J7" s="20">
        <v>762106</v>
      </c>
      <c r="K7" s="20">
        <v>11694758</v>
      </c>
      <c r="L7" s="20">
        <v>-6902812</v>
      </c>
      <c r="M7" s="20">
        <v>3901535</v>
      </c>
      <c r="N7" s="20">
        <v>8693481</v>
      </c>
      <c r="O7" s="20"/>
      <c r="P7" s="20"/>
      <c r="Q7" s="20"/>
      <c r="R7" s="20"/>
      <c r="S7" s="20"/>
      <c r="T7" s="20"/>
      <c r="U7" s="20"/>
      <c r="V7" s="20"/>
      <c r="W7" s="20">
        <v>9455587</v>
      </c>
      <c r="X7" s="20">
        <v>6</v>
      </c>
      <c r="Y7" s="20">
        <v>9455581</v>
      </c>
      <c r="Z7" s="21">
        <v>157593016.66666669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141090</v>
      </c>
      <c r="D10" s="18"/>
      <c r="E10" s="19">
        <v>-291497</v>
      </c>
      <c r="F10" s="20">
        <v>-291497</v>
      </c>
      <c r="G10" s="20"/>
      <c r="H10" s="20"/>
      <c r="I10" s="20"/>
      <c r="J10" s="20"/>
      <c r="K10" s="20">
        <v>282180</v>
      </c>
      <c r="L10" s="20"/>
      <c r="M10" s="20">
        <v>-141090</v>
      </c>
      <c r="N10" s="20">
        <v>141090</v>
      </c>
      <c r="O10" s="20"/>
      <c r="P10" s="20"/>
      <c r="Q10" s="20"/>
      <c r="R10" s="20"/>
      <c r="S10" s="20"/>
      <c r="T10" s="20"/>
      <c r="U10" s="20"/>
      <c r="V10" s="20"/>
      <c r="W10" s="20">
        <v>141090</v>
      </c>
      <c r="X10" s="20">
        <v>-72947</v>
      </c>
      <c r="Y10" s="20">
        <v>214037</v>
      </c>
      <c r="Z10" s="21">
        <v>-293.41439675380758</v>
      </c>
      <c r="AA10" s="22">
        <v>-291497</v>
      </c>
    </row>
    <row r="11" spans="1:27" ht="13.5" x14ac:dyDescent="0.25">
      <c r="A11" s="23" t="s">
        <v>39</v>
      </c>
      <c r="B11" s="17" t="s">
        <v>32</v>
      </c>
      <c r="C11" s="18">
        <v>859273</v>
      </c>
      <c r="D11" s="18"/>
      <c r="E11" s="19"/>
      <c r="F11" s="20"/>
      <c r="G11" s="24"/>
      <c r="H11" s="24"/>
      <c r="I11" s="24"/>
      <c r="J11" s="20"/>
      <c r="K11" s="24">
        <v>861059</v>
      </c>
      <c r="L11" s="24">
        <v>-3572</v>
      </c>
      <c r="M11" s="20"/>
      <c r="N11" s="24">
        <v>857487</v>
      </c>
      <c r="O11" s="24"/>
      <c r="P11" s="24"/>
      <c r="Q11" s="20"/>
      <c r="R11" s="24"/>
      <c r="S11" s="24"/>
      <c r="T11" s="20"/>
      <c r="U11" s="24"/>
      <c r="V11" s="24"/>
      <c r="W11" s="24">
        <v>857487</v>
      </c>
      <c r="X11" s="20"/>
      <c r="Y11" s="24">
        <v>857487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6543686</v>
      </c>
      <c r="D13" s="29">
        <f>SUM(D6:D12)</f>
        <v>0</v>
      </c>
      <c r="E13" s="30">
        <f t="shared" si="0"/>
        <v>31192142</v>
      </c>
      <c r="F13" s="31">
        <f t="shared" si="0"/>
        <v>31192142</v>
      </c>
      <c r="G13" s="31">
        <f t="shared" si="0"/>
        <v>-62939</v>
      </c>
      <c r="H13" s="31">
        <f t="shared" si="0"/>
        <v>0</v>
      </c>
      <c r="I13" s="31">
        <f t="shared" si="0"/>
        <v>832787</v>
      </c>
      <c r="J13" s="31">
        <f t="shared" si="0"/>
        <v>769848</v>
      </c>
      <c r="K13" s="31">
        <f t="shared" si="0"/>
        <v>10551090</v>
      </c>
      <c r="L13" s="31">
        <f t="shared" si="0"/>
        <v>-6849959</v>
      </c>
      <c r="M13" s="31">
        <f t="shared" si="0"/>
        <v>3767082</v>
      </c>
      <c r="N13" s="31">
        <f t="shared" si="0"/>
        <v>7468213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8238061</v>
      </c>
      <c r="X13" s="31">
        <f t="shared" si="0"/>
        <v>15668869</v>
      </c>
      <c r="Y13" s="31">
        <f t="shared" si="0"/>
        <v>-7430808</v>
      </c>
      <c r="Z13" s="32">
        <f>+IF(X13&lt;&gt;0,+(Y13/X13)*100,0)</f>
        <v>-47.424022754928899</v>
      </c>
      <c r="AA13" s="33">
        <f>SUM(AA6:AA12)</f>
        <v>31192142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6543686</v>
      </c>
      <c r="D26" s="29">
        <f>+D13+D25</f>
        <v>0</v>
      </c>
      <c r="E26" s="30">
        <f t="shared" si="2"/>
        <v>31192142</v>
      </c>
      <c r="F26" s="31">
        <f t="shared" si="2"/>
        <v>31192142</v>
      </c>
      <c r="G26" s="31">
        <f t="shared" si="2"/>
        <v>-62939</v>
      </c>
      <c r="H26" s="31">
        <f t="shared" si="2"/>
        <v>0</v>
      </c>
      <c r="I26" s="31">
        <f t="shared" si="2"/>
        <v>832787</v>
      </c>
      <c r="J26" s="31">
        <f t="shared" si="2"/>
        <v>769848</v>
      </c>
      <c r="K26" s="31">
        <f t="shared" si="2"/>
        <v>10551090</v>
      </c>
      <c r="L26" s="31">
        <f t="shared" si="2"/>
        <v>-6849959</v>
      </c>
      <c r="M26" s="31">
        <f t="shared" si="2"/>
        <v>3767082</v>
      </c>
      <c r="N26" s="31">
        <f t="shared" si="2"/>
        <v>7468213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8238061</v>
      </c>
      <c r="X26" s="31">
        <f t="shared" si="2"/>
        <v>15668869</v>
      </c>
      <c r="Y26" s="31">
        <f t="shared" si="2"/>
        <v>-7430808</v>
      </c>
      <c r="Z26" s="32">
        <f>+IF(X26&lt;&gt;0,+(Y26/X26)*100,0)</f>
        <v>-47.424022754928899</v>
      </c>
      <c r="AA26" s="33">
        <f>+AA13+AA25</f>
        <v>31192142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7850683</v>
      </c>
      <c r="D32" s="18"/>
      <c r="E32" s="19">
        <v>15119818</v>
      </c>
      <c r="F32" s="20">
        <v>15119818</v>
      </c>
      <c r="G32" s="20"/>
      <c r="H32" s="20"/>
      <c r="I32" s="20">
        <v>9087</v>
      </c>
      <c r="J32" s="20">
        <v>9087</v>
      </c>
      <c r="K32" s="20">
        <v>7887294</v>
      </c>
      <c r="L32" s="20">
        <v>-643061</v>
      </c>
      <c r="M32" s="20">
        <v>263827</v>
      </c>
      <c r="N32" s="20">
        <v>7508060</v>
      </c>
      <c r="O32" s="20"/>
      <c r="P32" s="20"/>
      <c r="Q32" s="20"/>
      <c r="R32" s="20"/>
      <c r="S32" s="20"/>
      <c r="T32" s="20"/>
      <c r="U32" s="20"/>
      <c r="V32" s="20"/>
      <c r="W32" s="20">
        <v>7517147</v>
      </c>
      <c r="X32" s="20">
        <v>7559897</v>
      </c>
      <c r="Y32" s="20">
        <v>-42750</v>
      </c>
      <c r="Z32" s="21">
        <v>-0.56548389482026007</v>
      </c>
      <c r="AA32" s="22">
        <v>15119818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7850683</v>
      </c>
      <c r="D37" s="29">
        <f t="shared" ref="D37:Y37" si="3">SUM(D29:D36)</f>
        <v>0</v>
      </c>
      <c r="E37" s="30">
        <f t="shared" si="3"/>
        <v>15119818</v>
      </c>
      <c r="F37" s="31">
        <f t="shared" si="3"/>
        <v>15119818</v>
      </c>
      <c r="G37" s="31">
        <f t="shared" si="3"/>
        <v>0</v>
      </c>
      <c r="H37" s="31">
        <f t="shared" si="3"/>
        <v>0</v>
      </c>
      <c r="I37" s="31">
        <f t="shared" si="3"/>
        <v>9087</v>
      </c>
      <c r="J37" s="31">
        <f t="shared" si="3"/>
        <v>9087</v>
      </c>
      <c r="K37" s="31">
        <f t="shared" si="3"/>
        <v>7887294</v>
      </c>
      <c r="L37" s="31">
        <f t="shared" si="3"/>
        <v>-643061</v>
      </c>
      <c r="M37" s="31">
        <f t="shared" si="3"/>
        <v>263827</v>
      </c>
      <c r="N37" s="31">
        <f t="shared" si="3"/>
        <v>7508060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7517147</v>
      </c>
      <c r="X37" s="31">
        <f t="shared" si="3"/>
        <v>7559897</v>
      </c>
      <c r="Y37" s="31">
        <f t="shared" si="3"/>
        <v>-42750</v>
      </c>
      <c r="Z37" s="32">
        <f>+IF(X37&lt;&gt;0,+(Y37/X37)*100,0)</f>
        <v>-0.56548389482026007</v>
      </c>
      <c r="AA37" s="33">
        <f>SUM(AA29:AA36)</f>
        <v>15119818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7850683</v>
      </c>
      <c r="D44" s="29">
        <f>+D37+D43</f>
        <v>0</v>
      </c>
      <c r="E44" s="30">
        <f t="shared" si="5"/>
        <v>15119818</v>
      </c>
      <c r="F44" s="31">
        <f t="shared" si="5"/>
        <v>15119818</v>
      </c>
      <c r="G44" s="31">
        <f t="shared" si="5"/>
        <v>0</v>
      </c>
      <c r="H44" s="31">
        <f t="shared" si="5"/>
        <v>0</v>
      </c>
      <c r="I44" s="31">
        <f t="shared" si="5"/>
        <v>9087</v>
      </c>
      <c r="J44" s="31">
        <f t="shared" si="5"/>
        <v>9087</v>
      </c>
      <c r="K44" s="31">
        <f t="shared" si="5"/>
        <v>7887294</v>
      </c>
      <c r="L44" s="31">
        <f t="shared" si="5"/>
        <v>-643061</v>
      </c>
      <c r="M44" s="31">
        <f t="shared" si="5"/>
        <v>263827</v>
      </c>
      <c r="N44" s="31">
        <f t="shared" si="5"/>
        <v>7508060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7517147</v>
      </c>
      <c r="X44" s="31">
        <f t="shared" si="5"/>
        <v>7559897</v>
      </c>
      <c r="Y44" s="31">
        <f t="shared" si="5"/>
        <v>-42750</v>
      </c>
      <c r="Z44" s="32">
        <f>+IF(X44&lt;&gt;0,+(Y44/X44)*100,0)</f>
        <v>-0.56548389482026007</v>
      </c>
      <c r="AA44" s="33">
        <f>+AA37+AA43</f>
        <v>15119818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-1306997</v>
      </c>
      <c r="D45" s="42">
        <f t="shared" si="6"/>
        <v>0</v>
      </c>
      <c r="E45" s="43">
        <f t="shared" si="6"/>
        <v>16072324</v>
      </c>
      <c r="F45" s="44">
        <f t="shared" si="6"/>
        <v>16072324</v>
      </c>
      <c r="G45" s="44">
        <f t="shared" si="6"/>
        <v>-62939</v>
      </c>
      <c r="H45" s="44">
        <f t="shared" si="6"/>
        <v>0</v>
      </c>
      <c r="I45" s="44">
        <f t="shared" si="6"/>
        <v>823700</v>
      </c>
      <c r="J45" s="44">
        <f t="shared" si="6"/>
        <v>760761</v>
      </c>
      <c r="K45" s="44">
        <f t="shared" si="6"/>
        <v>2663796</v>
      </c>
      <c r="L45" s="44">
        <f t="shared" si="6"/>
        <v>-6206898</v>
      </c>
      <c r="M45" s="44">
        <f t="shared" si="6"/>
        <v>3503255</v>
      </c>
      <c r="N45" s="44">
        <f t="shared" si="6"/>
        <v>-39847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720914</v>
      </c>
      <c r="X45" s="44">
        <f t="shared" si="6"/>
        <v>8108972</v>
      </c>
      <c r="Y45" s="44">
        <f t="shared" si="6"/>
        <v>-7388058</v>
      </c>
      <c r="Z45" s="45">
        <f>+IF(X45&lt;&gt;0,+(Y45/X45)*100,0)</f>
        <v>-91.109674567873711</v>
      </c>
      <c r="AA45" s="46">
        <f>+AA26-AA44</f>
        <v>16072324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1418759</v>
      </c>
      <c r="D47" s="18"/>
      <c r="E47" s="19"/>
      <c r="F47" s="20"/>
      <c r="G47" s="20"/>
      <c r="H47" s="20"/>
      <c r="I47" s="20"/>
      <c r="J47" s="20"/>
      <c r="K47" s="20">
        <v>18499877</v>
      </c>
      <c r="L47" s="20">
        <v>305739</v>
      </c>
      <c r="M47" s="20">
        <v>2572095</v>
      </c>
      <c r="N47" s="20">
        <v>21377711</v>
      </c>
      <c r="O47" s="20"/>
      <c r="P47" s="20"/>
      <c r="Q47" s="20"/>
      <c r="R47" s="20"/>
      <c r="S47" s="20"/>
      <c r="T47" s="20"/>
      <c r="U47" s="20"/>
      <c r="V47" s="20"/>
      <c r="W47" s="20">
        <v>21377711</v>
      </c>
      <c r="X47" s="20"/>
      <c r="Y47" s="20">
        <v>21377711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1418759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18499877</v>
      </c>
      <c r="L50" s="52">
        <f t="shared" si="7"/>
        <v>305739</v>
      </c>
      <c r="M50" s="52">
        <f t="shared" si="7"/>
        <v>2572095</v>
      </c>
      <c r="N50" s="52">
        <f t="shared" si="7"/>
        <v>21377711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21377711</v>
      </c>
      <c r="X50" s="52">
        <f t="shared" si="7"/>
        <v>0</v>
      </c>
      <c r="Y50" s="52">
        <f t="shared" si="7"/>
        <v>21377711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16811407</v>
      </c>
      <c r="D6" s="18"/>
      <c r="E6" s="19">
        <v>7869001</v>
      </c>
      <c r="F6" s="20">
        <v>7869001</v>
      </c>
      <c r="G6" s="20">
        <v>17102130</v>
      </c>
      <c r="H6" s="20">
        <v>114697</v>
      </c>
      <c r="I6" s="20">
        <v>109778</v>
      </c>
      <c r="J6" s="20">
        <v>17326605</v>
      </c>
      <c r="K6" s="20">
        <v>-2008218</v>
      </c>
      <c r="L6" s="20"/>
      <c r="M6" s="20"/>
      <c r="N6" s="20">
        <v>-2008218</v>
      </c>
      <c r="O6" s="20"/>
      <c r="P6" s="20"/>
      <c r="Q6" s="20"/>
      <c r="R6" s="20"/>
      <c r="S6" s="20"/>
      <c r="T6" s="20"/>
      <c r="U6" s="20"/>
      <c r="V6" s="20"/>
      <c r="W6" s="20">
        <v>15318387</v>
      </c>
      <c r="X6" s="20">
        <v>5039545</v>
      </c>
      <c r="Y6" s="20">
        <v>10278842</v>
      </c>
      <c r="Z6" s="21">
        <v>203.96369116656365</v>
      </c>
      <c r="AA6" s="22">
        <v>7869001</v>
      </c>
    </row>
    <row r="7" spans="1:27" ht="13.5" x14ac:dyDescent="0.25">
      <c r="A7" s="23" t="s">
        <v>35</v>
      </c>
      <c r="B7" s="17" t="s">
        <v>32</v>
      </c>
      <c r="C7" s="18">
        <v>24032551</v>
      </c>
      <c r="D7" s="18"/>
      <c r="E7" s="19">
        <v>12109490</v>
      </c>
      <c r="F7" s="20">
        <v>12109490</v>
      </c>
      <c r="G7" s="20">
        <v>24623388</v>
      </c>
      <c r="H7" s="20">
        <v>659489</v>
      </c>
      <c r="I7" s="20">
        <v>644314</v>
      </c>
      <c r="J7" s="20">
        <v>25927191</v>
      </c>
      <c r="K7" s="20">
        <v>-10542858</v>
      </c>
      <c r="L7" s="20"/>
      <c r="M7" s="20"/>
      <c r="N7" s="20">
        <v>-10542858</v>
      </c>
      <c r="O7" s="20"/>
      <c r="P7" s="20"/>
      <c r="Q7" s="20"/>
      <c r="R7" s="20"/>
      <c r="S7" s="20"/>
      <c r="T7" s="20"/>
      <c r="U7" s="20"/>
      <c r="V7" s="20"/>
      <c r="W7" s="20">
        <v>15384333</v>
      </c>
      <c r="X7" s="20">
        <v>12377450</v>
      </c>
      <c r="Y7" s="20">
        <v>3006883</v>
      </c>
      <c r="Z7" s="21">
        <v>24.293234874711672</v>
      </c>
      <c r="AA7" s="22">
        <v>12109490</v>
      </c>
    </row>
    <row r="8" spans="1:27" ht="13.5" x14ac:dyDescent="0.25">
      <c r="A8" s="23" t="s">
        <v>36</v>
      </c>
      <c r="B8" s="17" t="s">
        <v>32</v>
      </c>
      <c r="C8" s="18">
        <v>-2273992</v>
      </c>
      <c r="D8" s="18"/>
      <c r="E8" s="19"/>
      <c r="F8" s="20"/>
      <c r="G8" s="20">
        <v>-2297458</v>
      </c>
      <c r="H8" s="20">
        <v>-18935</v>
      </c>
      <c r="I8" s="20">
        <v>-6457</v>
      </c>
      <c r="J8" s="20">
        <v>-2322850</v>
      </c>
      <c r="K8" s="20">
        <v>-18301</v>
      </c>
      <c r="L8" s="20"/>
      <c r="M8" s="20"/>
      <c r="N8" s="20">
        <v>-18301</v>
      </c>
      <c r="O8" s="20"/>
      <c r="P8" s="20"/>
      <c r="Q8" s="20"/>
      <c r="R8" s="20"/>
      <c r="S8" s="20"/>
      <c r="T8" s="20"/>
      <c r="U8" s="20"/>
      <c r="V8" s="20"/>
      <c r="W8" s="20">
        <v>-2341151</v>
      </c>
      <c r="X8" s="20"/>
      <c r="Y8" s="20">
        <v>-2341151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-438739</v>
      </c>
      <c r="F10" s="20">
        <v>-438739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-438739</v>
      </c>
      <c r="Y10" s="20">
        <v>438739</v>
      </c>
      <c r="Z10" s="21">
        <v>-100</v>
      </c>
      <c r="AA10" s="22">
        <v>-438739</v>
      </c>
    </row>
    <row r="11" spans="1:27" ht="13.5" x14ac:dyDescent="0.25">
      <c r="A11" s="23" t="s">
        <v>39</v>
      </c>
      <c r="B11" s="17" t="s">
        <v>32</v>
      </c>
      <c r="C11" s="18">
        <v>1479087</v>
      </c>
      <c r="D11" s="18"/>
      <c r="E11" s="19"/>
      <c r="F11" s="20"/>
      <c r="G11" s="24">
        <v>1481600</v>
      </c>
      <c r="H11" s="24">
        <v>2436</v>
      </c>
      <c r="I11" s="24">
        <v>5009</v>
      </c>
      <c r="J11" s="20">
        <v>1489045</v>
      </c>
      <c r="K11" s="24">
        <v>270</v>
      </c>
      <c r="L11" s="24"/>
      <c r="M11" s="20"/>
      <c r="N11" s="24">
        <v>270</v>
      </c>
      <c r="O11" s="24"/>
      <c r="P11" s="24"/>
      <c r="Q11" s="20"/>
      <c r="R11" s="24"/>
      <c r="S11" s="24"/>
      <c r="T11" s="20"/>
      <c r="U11" s="24"/>
      <c r="V11" s="24"/>
      <c r="W11" s="24">
        <v>1489315</v>
      </c>
      <c r="X11" s="20"/>
      <c r="Y11" s="24">
        <v>1489315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-15143</v>
      </c>
      <c r="D12" s="18"/>
      <c r="E12" s="19">
        <v>-756619</v>
      </c>
      <c r="F12" s="20">
        <v>-756619</v>
      </c>
      <c r="G12" s="20">
        <v>-15143</v>
      </c>
      <c r="H12" s="20"/>
      <c r="I12" s="20"/>
      <c r="J12" s="20">
        <v>-15143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-15143</v>
      </c>
      <c r="X12" s="20">
        <v>-756619</v>
      </c>
      <c r="Y12" s="20">
        <v>741476</v>
      </c>
      <c r="Z12" s="21">
        <v>-97.998596387349508</v>
      </c>
      <c r="AA12" s="22">
        <v>-756619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40033910</v>
      </c>
      <c r="D13" s="29">
        <f>SUM(D6:D12)</f>
        <v>0</v>
      </c>
      <c r="E13" s="30">
        <f t="shared" si="0"/>
        <v>18783133</v>
      </c>
      <c r="F13" s="31">
        <f t="shared" si="0"/>
        <v>18783133</v>
      </c>
      <c r="G13" s="31">
        <f t="shared" si="0"/>
        <v>40894517</v>
      </c>
      <c r="H13" s="31">
        <f t="shared" si="0"/>
        <v>757687</v>
      </c>
      <c r="I13" s="31">
        <f t="shared" si="0"/>
        <v>752644</v>
      </c>
      <c r="J13" s="31">
        <f t="shared" si="0"/>
        <v>42404848</v>
      </c>
      <c r="K13" s="31">
        <f t="shared" si="0"/>
        <v>-12569107</v>
      </c>
      <c r="L13" s="31">
        <f t="shared" si="0"/>
        <v>0</v>
      </c>
      <c r="M13" s="31">
        <f t="shared" si="0"/>
        <v>0</v>
      </c>
      <c r="N13" s="31">
        <f t="shared" si="0"/>
        <v>-12569107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29835741</v>
      </c>
      <c r="X13" s="31">
        <f t="shared" si="0"/>
        <v>16221637</v>
      </c>
      <c r="Y13" s="31">
        <f t="shared" si="0"/>
        <v>13614104</v>
      </c>
      <c r="Z13" s="32">
        <f>+IF(X13&lt;&gt;0,+(Y13/X13)*100,0)</f>
        <v>83.925586548385965</v>
      </c>
      <c r="AA13" s="33">
        <f>SUM(AA6:AA12)</f>
        <v>18783133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10083155</v>
      </c>
      <c r="D17" s="18"/>
      <c r="E17" s="19">
        <v>-8424000</v>
      </c>
      <c r="F17" s="20">
        <v>-8424000</v>
      </c>
      <c r="G17" s="24">
        <v>10083155</v>
      </c>
      <c r="H17" s="24"/>
      <c r="I17" s="24"/>
      <c r="J17" s="20">
        <v>10083155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10083155</v>
      </c>
      <c r="X17" s="20">
        <v>-4212000</v>
      </c>
      <c r="Y17" s="24">
        <v>14295155</v>
      </c>
      <c r="Z17" s="25">
        <v>-339.39114434947771</v>
      </c>
      <c r="AA17" s="26">
        <v>-8424000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-8424000</v>
      </c>
      <c r="F25" s="36">
        <f t="shared" si="1"/>
        <v>-8424000</v>
      </c>
      <c r="G25" s="36">
        <f t="shared" si="1"/>
        <v>10083155</v>
      </c>
      <c r="H25" s="36">
        <f t="shared" si="1"/>
        <v>0</v>
      </c>
      <c r="I25" s="36">
        <f t="shared" si="1"/>
        <v>0</v>
      </c>
      <c r="J25" s="36">
        <f t="shared" si="1"/>
        <v>10083155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10083155</v>
      </c>
      <c r="X25" s="36">
        <f t="shared" si="1"/>
        <v>-4212000</v>
      </c>
      <c r="Y25" s="36">
        <f t="shared" si="1"/>
        <v>14295155</v>
      </c>
      <c r="Z25" s="37">
        <f>+IF(X25&lt;&gt;0,+(Y25/X25)*100,0)</f>
        <v>-339.39114434947771</v>
      </c>
      <c r="AA25" s="38">
        <f>SUM(AA15:AA24)</f>
        <v>-8424000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50117065</v>
      </c>
      <c r="D26" s="29">
        <f>+D13+D25</f>
        <v>0</v>
      </c>
      <c r="E26" s="30">
        <f t="shared" si="2"/>
        <v>10359133</v>
      </c>
      <c r="F26" s="31">
        <f t="shared" si="2"/>
        <v>10359133</v>
      </c>
      <c r="G26" s="31">
        <f t="shared" si="2"/>
        <v>50977672</v>
      </c>
      <c r="H26" s="31">
        <f t="shared" si="2"/>
        <v>757687</v>
      </c>
      <c r="I26" s="31">
        <f t="shared" si="2"/>
        <v>752644</v>
      </c>
      <c r="J26" s="31">
        <f t="shared" si="2"/>
        <v>52488003</v>
      </c>
      <c r="K26" s="31">
        <f t="shared" si="2"/>
        <v>-12569107</v>
      </c>
      <c r="L26" s="31">
        <f t="shared" si="2"/>
        <v>0</v>
      </c>
      <c r="M26" s="31">
        <f t="shared" si="2"/>
        <v>0</v>
      </c>
      <c r="N26" s="31">
        <f t="shared" si="2"/>
        <v>-12569107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39918896</v>
      </c>
      <c r="X26" s="31">
        <f t="shared" si="2"/>
        <v>12009637</v>
      </c>
      <c r="Y26" s="31">
        <f t="shared" si="2"/>
        <v>27909259</v>
      </c>
      <c r="Z26" s="32">
        <f>+IF(X26&lt;&gt;0,+(Y26/X26)*100,0)</f>
        <v>232.39052937236985</v>
      </c>
      <c r="AA26" s="33">
        <f>+AA13+AA25</f>
        <v>10359133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-15604</v>
      </c>
      <c r="D31" s="18"/>
      <c r="E31" s="19"/>
      <c r="F31" s="20"/>
      <c r="G31" s="20">
        <v>-15604</v>
      </c>
      <c r="H31" s="20"/>
      <c r="I31" s="20">
        <v>-89</v>
      </c>
      <c r="J31" s="20">
        <v>-15693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-15693</v>
      </c>
      <c r="X31" s="20"/>
      <c r="Y31" s="20">
        <v>-15693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1486666</v>
      </c>
      <c r="D32" s="18"/>
      <c r="E32" s="19">
        <v>19029076</v>
      </c>
      <c r="F32" s="20">
        <v>19029076</v>
      </c>
      <c r="G32" s="20">
        <v>1767294</v>
      </c>
      <c r="H32" s="20">
        <v>-28980</v>
      </c>
      <c r="I32" s="20">
        <v>-30330</v>
      </c>
      <c r="J32" s="20">
        <v>1707984</v>
      </c>
      <c r="K32" s="20">
        <v>629835</v>
      </c>
      <c r="L32" s="20"/>
      <c r="M32" s="20"/>
      <c r="N32" s="20">
        <v>629835</v>
      </c>
      <c r="O32" s="20"/>
      <c r="P32" s="20"/>
      <c r="Q32" s="20"/>
      <c r="R32" s="20"/>
      <c r="S32" s="20"/>
      <c r="T32" s="20"/>
      <c r="U32" s="20"/>
      <c r="V32" s="20"/>
      <c r="W32" s="20">
        <v>2337819</v>
      </c>
      <c r="X32" s="20">
        <v>14108008</v>
      </c>
      <c r="Y32" s="20">
        <v>-11770189</v>
      </c>
      <c r="Z32" s="21">
        <v>-83.429134715545956</v>
      </c>
      <c r="AA32" s="22">
        <v>19029076</v>
      </c>
    </row>
    <row r="33" spans="1:27" ht="13.5" x14ac:dyDescent="0.25">
      <c r="A33" s="23" t="s">
        <v>60</v>
      </c>
      <c r="B33" s="17" t="s">
        <v>32</v>
      </c>
      <c r="C33" s="18">
        <v>4706173</v>
      </c>
      <c r="D33" s="18"/>
      <c r="E33" s="19"/>
      <c r="F33" s="20"/>
      <c r="G33" s="20">
        <v>4706173</v>
      </c>
      <c r="H33" s="20"/>
      <c r="I33" s="20"/>
      <c r="J33" s="20">
        <v>4706173</v>
      </c>
      <c r="K33" s="20">
        <v>-4706174</v>
      </c>
      <c r="L33" s="20"/>
      <c r="M33" s="20"/>
      <c r="N33" s="20">
        <v>-4706174</v>
      </c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7643844</v>
      </c>
      <c r="D35" s="18"/>
      <c r="E35" s="19"/>
      <c r="F35" s="20"/>
      <c r="G35" s="20">
        <v>7756471</v>
      </c>
      <c r="H35" s="20">
        <v>96245</v>
      </c>
      <c r="I35" s="20">
        <v>105261</v>
      </c>
      <c r="J35" s="20">
        <v>7957977</v>
      </c>
      <c r="K35" s="20">
        <v>121995</v>
      </c>
      <c r="L35" s="20"/>
      <c r="M35" s="20"/>
      <c r="N35" s="20">
        <v>121995</v>
      </c>
      <c r="O35" s="20"/>
      <c r="P35" s="20"/>
      <c r="Q35" s="20"/>
      <c r="R35" s="20"/>
      <c r="S35" s="20"/>
      <c r="T35" s="20"/>
      <c r="U35" s="20"/>
      <c r="V35" s="20"/>
      <c r="W35" s="20">
        <v>8079972</v>
      </c>
      <c r="X35" s="20"/>
      <c r="Y35" s="20">
        <v>8079972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13821079</v>
      </c>
      <c r="D37" s="29">
        <f t="shared" ref="D37:Y37" si="3">SUM(D29:D36)</f>
        <v>0</v>
      </c>
      <c r="E37" s="30">
        <f t="shared" si="3"/>
        <v>19029076</v>
      </c>
      <c r="F37" s="31">
        <f t="shared" si="3"/>
        <v>19029076</v>
      </c>
      <c r="G37" s="31">
        <f t="shared" si="3"/>
        <v>14214334</v>
      </c>
      <c r="H37" s="31">
        <f t="shared" si="3"/>
        <v>67265</v>
      </c>
      <c r="I37" s="31">
        <f t="shared" si="3"/>
        <v>74842</v>
      </c>
      <c r="J37" s="31">
        <f t="shared" si="3"/>
        <v>14356441</v>
      </c>
      <c r="K37" s="31">
        <f t="shared" si="3"/>
        <v>-3954344</v>
      </c>
      <c r="L37" s="31">
        <f t="shared" si="3"/>
        <v>0</v>
      </c>
      <c r="M37" s="31">
        <f t="shared" si="3"/>
        <v>0</v>
      </c>
      <c r="N37" s="31">
        <f t="shared" si="3"/>
        <v>-3954344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10402097</v>
      </c>
      <c r="X37" s="31">
        <f t="shared" si="3"/>
        <v>14108008</v>
      </c>
      <c r="Y37" s="31">
        <f t="shared" si="3"/>
        <v>-3705911</v>
      </c>
      <c r="Z37" s="32">
        <f>+IF(X37&lt;&gt;0,+(Y37/X37)*100,0)</f>
        <v>-26.268137925637696</v>
      </c>
      <c r="AA37" s="33">
        <f>SUM(AA29:AA36)</f>
        <v>19029076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13821079</v>
      </c>
      <c r="D44" s="29">
        <f>+D37+D43</f>
        <v>0</v>
      </c>
      <c r="E44" s="30">
        <f t="shared" si="5"/>
        <v>19029076</v>
      </c>
      <c r="F44" s="31">
        <f t="shared" si="5"/>
        <v>19029076</v>
      </c>
      <c r="G44" s="31">
        <f t="shared" si="5"/>
        <v>14214334</v>
      </c>
      <c r="H44" s="31">
        <f t="shared" si="5"/>
        <v>67265</v>
      </c>
      <c r="I44" s="31">
        <f t="shared" si="5"/>
        <v>74842</v>
      </c>
      <c r="J44" s="31">
        <f t="shared" si="5"/>
        <v>14356441</v>
      </c>
      <c r="K44" s="31">
        <f t="shared" si="5"/>
        <v>-3954344</v>
      </c>
      <c r="L44" s="31">
        <f t="shared" si="5"/>
        <v>0</v>
      </c>
      <c r="M44" s="31">
        <f t="shared" si="5"/>
        <v>0</v>
      </c>
      <c r="N44" s="31">
        <f t="shared" si="5"/>
        <v>-3954344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10402097</v>
      </c>
      <c r="X44" s="31">
        <f t="shared" si="5"/>
        <v>14108008</v>
      </c>
      <c r="Y44" s="31">
        <f t="shared" si="5"/>
        <v>-3705911</v>
      </c>
      <c r="Z44" s="32">
        <f>+IF(X44&lt;&gt;0,+(Y44/X44)*100,0)</f>
        <v>-26.268137925637696</v>
      </c>
      <c r="AA44" s="33">
        <f>+AA37+AA43</f>
        <v>19029076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36295986</v>
      </c>
      <c r="D45" s="42">
        <f t="shared" si="6"/>
        <v>0</v>
      </c>
      <c r="E45" s="43">
        <f t="shared" si="6"/>
        <v>-8669943</v>
      </c>
      <c r="F45" s="44">
        <f t="shared" si="6"/>
        <v>-8669943</v>
      </c>
      <c r="G45" s="44">
        <f t="shared" si="6"/>
        <v>36763338</v>
      </c>
      <c r="H45" s="44">
        <f t="shared" si="6"/>
        <v>690422</v>
      </c>
      <c r="I45" s="44">
        <f t="shared" si="6"/>
        <v>677802</v>
      </c>
      <c r="J45" s="44">
        <f t="shared" si="6"/>
        <v>38131562</v>
      </c>
      <c r="K45" s="44">
        <f t="shared" si="6"/>
        <v>-8614763</v>
      </c>
      <c r="L45" s="44">
        <f t="shared" si="6"/>
        <v>0</v>
      </c>
      <c r="M45" s="44">
        <f t="shared" si="6"/>
        <v>0</v>
      </c>
      <c r="N45" s="44">
        <f t="shared" si="6"/>
        <v>-8614763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29516799</v>
      </c>
      <c r="X45" s="44">
        <f t="shared" si="6"/>
        <v>-2098371</v>
      </c>
      <c r="Y45" s="44">
        <f t="shared" si="6"/>
        <v>31615170</v>
      </c>
      <c r="Z45" s="45">
        <f>+IF(X45&lt;&gt;0,+(Y45/X45)*100,0)</f>
        <v>-1506.6530179839503</v>
      </c>
      <c r="AA45" s="46">
        <f>+AA26-AA44</f>
        <v>-8669943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-8669943</v>
      </c>
      <c r="F47" s="20">
        <v>-8669943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-2098371</v>
      </c>
      <c r="Y47" s="20">
        <v>2098371</v>
      </c>
      <c r="Z47" s="47">
        <v>-100</v>
      </c>
      <c r="AA47" s="22">
        <v>-8669943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-8669943</v>
      </c>
      <c r="F50" s="52">
        <f t="shared" si="7"/>
        <v>-8669943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-2098371</v>
      </c>
      <c r="Y50" s="52">
        <f t="shared" si="7"/>
        <v>2098371</v>
      </c>
      <c r="Z50" s="53">
        <f>+IF(X50&lt;&gt;0,+(Y50/X50)*100,0)</f>
        <v>-100</v>
      </c>
      <c r="AA50" s="54">
        <f>SUM(AA47:AA49)</f>
        <v>-8669943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-14801625</v>
      </c>
      <c r="F6" s="20">
        <v>-14801625</v>
      </c>
      <c r="G6" s="20"/>
      <c r="H6" s="20">
        <v>78848</v>
      </c>
      <c r="I6" s="20">
        <v>38780</v>
      </c>
      <c r="J6" s="20">
        <v>117628</v>
      </c>
      <c r="K6" s="20">
        <v>-196529</v>
      </c>
      <c r="L6" s="20">
        <v>-130227</v>
      </c>
      <c r="M6" s="20">
        <v>-319464</v>
      </c>
      <c r="N6" s="20">
        <v>-646220</v>
      </c>
      <c r="O6" s="20"/>
      <c r="P6" s="20"/>
      <c r="Q6" s="20"/>
      <c r="R6" s="20"/>
      <c r="S6" s="20"/>
      <c r="T6" s="20"/>
      <c r="U6" s="20"/>
      <c r="V6" s="20"/>
      <c r="W6" s="20">
        <v>-528592</v>
      </c>
      <c r="X6" s="20">
        <v>-13726809</v>
      </c>
      <c r="Y6" s="20">
        <v>13198217</v>
      </c>
      <c r="Z6" s="21">
        <v>-96.149199715680467</v>
      </c>
      <c r="AA6" s="22">
        <v>-14801625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638831</v>
      </c>
      <c r="F7" s="20">
        <v>638831</v>
      </c>
      <c r="G7" s="20"/>
      <c r="H7" s="20">
        <v>6678</v>
      </c>
      <c r="I7" s="20">
        <v>89309</v>
      </c>
      <c r="J7" s="20">
        <v>95987</v>
      </c>
      <c r="K7" s="20">
        <v>101562</v>
      </c>
      <c r="L7" s="20">
        <v>156410</v>
      </c>
      <c r="M7" s="20">
        <v>107605</v>
      </c>
      <c r="N7" s="20">
        <v>365577</v>
      </c>
      <c r="O7" s="20"/>
      <c r="P7" s="20"/>
      <c r="Q7" s="20"/>
      <c r="R7" s="20"/>
      <c r="S7" s="20"/>
      <c r="T7" s="20"/>
      <c r="U7" s="20"/>
      <c r="V7" s="20"/>
      <c r="W7" s="20">
        <v>461564</v>
      </c>
      <c r="X7" s="20">
        <v>451447</v>
      </c>
      <c r="Y7" s="20">
        <v>10117</v>
      </c>
      <c r="Z7" s="21">
        <v>2.2410161104182773</v>
      </c>
      <c r="AA7" s="22">
        <v>638831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-2586757</v>
      </c>
      <c r="F10" s="20">
        <v>-2586757</v>
      </c>
      <c r="G10" s="20"/>
      <c r="H10" s="20">
        <v>124695</v>
      </c>
      <c r="I10" s="20">
        <v>-1725</v>
      </c>
      <c r="J10" s="20">
        <v>122970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122970</v>
      </c>
      <c r="X10" s="20">
        <v>-2586757</v>
      </c>
      <c r="Y10" s="20">
        <v>2709727</v>
      </c>
      <c r="Z10" s="21">
        <v>-104.75382882891591</v>
      </c>
      <c r="AA10" s="22">
        <v>-2586757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1522073</v>
      </c>
      <c r="F11" s="20">
        <v>1522073</v>
      </c>
      <c r="G11" s="24"/>
      <c r="H11" s="24">
        <v>59404</v>
      </c>
      <c r="I11" s="24"/>
      <c r="J11" s="20">
        <v>59404</v>
      </c>
      <c r="K11" s="24"/>
      <c r="L11" s="24">
        <v>24878</v>
      </c>
      <c r="M11" s="20">
        <v>-24878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59404</v>
      </c>
      <c r="X11" s="20">
        <v>1522073</v>
      </c>
      <c r="Y11" s="24">
        <v>-1462669</v>
      </c>
      <c r="Z11" s="25">
        <v>-96.097164853459731</v>
      </c>
      <c r="AA11" s="26">
        <v>1522073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-115</v>
      </c>
      <c r="F12" s="20">
        <v>-115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-115</v>
      </c>
      <c r="Y12" s="20">
        <v>115</v>
      </c>
      <c r="Z12" s="21">
        <v>-100</v>
      </c>
      <c r="AA12" s="22">
        <v>-115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-15227593</v>
      </c>
      <c r="F13" s="31">
        <f t="shared" si="0"/>
        <v>-15227593</v>
      </c>
      <c r="G13" s="31">
        <f t="shared" si="0"/>
        <v>0</v>
      </c>
      <c r="H13" s="31">
        <f t="shared" si="0"/>
        <v>269625</v>
      </c>
      <c r="I13" s="31">
        <f t="shared" si="0"/>
        <v>126364</v>
      </c>
      <c r="J13" s="31">
        <f t="shared" si="0"/>
        <v>395989</v>
      </c>
      <c r="K13" s="31">
        <f t="shared" si="0"/>
        <v>-94967</v>
      </c>
      <c r="L13" s="31">
        <f t="shared" si="0"/>
        <v>51061</v>
      </c>
      <c r="M13" s="31">
        <f t="shared" si="0"/>
        <v>-236737</v>
      </c>
      <c r="N13" s="31">
        <f t="shared" si="0"/>
        <v>-280643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115346</v>
      </c>
      <c r="X13" s="31">
        <f t="shared" si="0"/>
        <v>-14340161</v>
      </c>
      <c r="Y13" s="31">
        <f t="shared" si="0"/>
        <v>14455507</v>
      </c>
      <c r="Z13" s="32">
        <f>+IF(X13&lt;&gt;0,+(Y13/X13)*100,0)</f>
        <v>-100.8043563806571</v>
      </c>
      <c r="AA13" s="33">
        <f>SUM(AA6:AA12)</f>
        <v>-15227593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-46998</v>
      </c>
      <c r="F17" s="20">
        <v>-46998</v>
      </c>
      <c r="G17" s="24"/>
      <c r="H17" s="24">
        <v>-112841</v>
      </c>
      <c r="I17" s="24"/>
      <c r="J17" s="20">
        <v>-112841</v>
      </c>
      <c r="K17" s="24">
        <v>-56791</v>
      </c>
      <c r="L17" s="24">
        <v>-18519</v>
      </c>
      <c r="M17" s="20">
        <v>-19136</v>
      </c>
      <c r="N17" s="24">
        <v>-94446</v>
      </c>
      <c r="O17" s="24"/>
      <c r="P17" s="24"/>
      <c r="Q17" s="20"/>
      <c r="R17" s="24"/>
      <c r="S17" s="24"/>
      <c r="T17" s="20"/>
      <c r="U17" s="24"/>
      <c r="V17" s="24"/>
      <c r="W17" s="24">
        <v>-207287</v>
      </c>
      <c r="X17" s="20">
        <v>-30642</v>
      </c>
      <c r="Y17" s="24">
        <v>-176645</v>
      </c>
      <c r="Z17" s="25">
        <v>576.4799947784087</v>
      </c>
      <c r="AA17" s="26">
        <v>-46998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-46998</v>
      </c>
      <c r="F25" s="36">
        <f t="shared" si="1"/>
        <v>-46998</v>
      </c>
      <c r="G25" s="36">
        <f t="shared" si="1"/>
        <v>0</v>
      </c>
      <c r="H25" s="36">
        <f t="shared" si="1"/>
        <v>-112841</v>
      </c>
      <c r="I25" s="36">
        <f t="shared" si="1"/>
        <v>0</v>
      </c>
      <c r="J25" s="36">
        <f t="shared" si="1"/>
        <v>-112841</v>
      </c>
      <c r="K25" s="36">
        <f t="shared" si="1"/>
        <v>-56791</v>
      </c>
      <c r="L25" s="36">
        <f t="shared" si="1"/>
        <v>-18519</v>
      </c>
      <c r="M25" s="36">
        <f t="shared" si="1"/>
        <v>-19136</v>
      </c>
      <c r="N25" s="36">
        <f t="shared" si="1"/>
        <v>-94446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-207287</v>
      </c>
      <c r="X25" s="36">
        <f t="shared" si="1"/>
        <v>-30642</v>
      </c>
      <c r="Y25" s="36">
        <f t="shared" si="1"/>
        <v>-176645</v>
      </c>
      <c r="Z25" s="37">
        <f>+IF(X25&lt;&gt;0,+(Y25/X25)*100,0)</f>
        <v>576.4799947784087</v>
      </c>
      <c r="AA25" s="38">
        <f>SUM(AA15:AA24)</f>
        <v>-46998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-15274591</v>
      </c>
      <c r="F26" s="31">
        <f t="shared" si="2"/>
        <v>-15274591</v>
      </c>
      <c r="G26" s="31">
        <f t="shared" si="2"/>
        <v>0</v>
      </c>
      <c r="H26" s="31">
        <f t="shared" si="2"/>
        <v>156784</v>
      </c>
      <c r="I26" s="31">
        <f t="shared" si="2"/>
        <v>126364</v>
      </c>
      <c r="J26" s="31">
        <f t="shared" si="2"/>
        <v>283148</v>
      </c>
      <c r="K26" s="31">
        <f t="shared" si="2"/>
        <v>-151758</v>
      </c>
      <c r="L26" s="31">
        <f t="shared" si="2"/>
        <v>32542</v>
      </c>
      <c r="M26" s="31">
        <f t="shared" si="2"/>
        <v>-255873</v>
      </c>
      <c r="N26" s="31">
        <f t="shared" si="2"/>
        <v>-375089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-91941</v>
      </c>
      <c r="X26" s="31">
        <f t="shared" si="2"/>
        <v>-14370803</v>
      </c>
      <c r="Y26" s="31">
        <f t="shared" si="2"/>
        <v>14278862</v>
      </c>
      <c r="Z26" s="32">
        <f>+IF(X26&lt;&gt;0,+(Y26/X26)*100,0)</f>
        <v>-99.360223642339264</v>
      </c>
      <c r="AA26" s="33">
        <f>+AA13+AA25</f>
        <v>-15274591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-1982</v>
      </c>
      <c r="F31" s="20">
        <v>-1982</v>
      </c>
      <c r="G31" s="20"/>
      <c r="H31" s="20"/>
      <c r="I31" s="20"/>
      <c r="J31" s="20"/>
      <c r="K31" s="20"/>
      <c r="L31" s="20">
        <v>-558</v>
      </c>
      <c r="M31" s="20"/>
      <c r="N31" s="20">
        <v>-558</v>
      </c>
      <c r="O31" s="20"/>
      <c r="P31" s="20"/>
      <c r="Q31" s="20"/>
      <c r="R31" s="20"/>
      <c r="S31" s="20"/>
      <c r="T31" s="20"/>
      <c r="U31" s="20"/>
      <c r="V31" s="20"/>
      <c r="W31" s="20">
        <v>-558</v>
      </c>
      <c r="X31" s="20">
        <v>-1982</v>
      </c>
      <c r="Y31" s="20">
        <v>1424</v>
      </c>
      <c r="Z31" s="21">
        <v>-71.84661957618566</v>
      </c>
      <c r="AA31" s="22">
        <v>-1982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42172</v>
      </c>
      <c r="F32" s="20">
        <v>42172</v>
      </c>
      <c r="G32" s="20"/>
      <c r="H32" s="20"/>
      <c r="I32" s="20"/>
      <c r="J32" s="20"/>
      <c r="K32" s="20"/>
      <c r="L32" s="20">
        <v>-184</v>
      </c>
      <c r="M32" s="20">
        <v>-57</v>
      </c>
      <c r="N32" s="20">
        <v>-241</v>
      </c>
      <c r="O32" s="20"/>
      <c r="P32" s="20"/>
      <c r="Q32" s="20"/>
      <c r="R32" s="20"/>
      <c r="S32" s="20"/>
      <c r="T32" s="20"/>
      <c r="U32" s="20"/>
      <c r="V32" s="20"/>
      <c r="W32" s="20">
        <v>-241</v>
      </c>
      <c r="X32" s="20">
        <v>42172</v>
      </c>
      <c r="Y32" s="20">
        <v>-42413</v>
      </c>
      <c r="Z32" s="21">
        <v>-100.57146922128426</v>
      </c>
      <c r="AA32" s="22">
        <v>42172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283132</v>
      </c>
      <c r="F35" s="20">
        <v>283132</v>
      </c>
      <c r="G35" s="20"/>
      <c r="H35" s="20">
        <v>2104</v>
      </c>
      <c r="I35" s="20">
        <v>-799</v>
      </c>
      <c r="J35" s="20">
        <v>1305</v>
      </c>
      <c r="K35" s="20">
        <v>8218</v>
      </c>
      <c r="L35" s="20">
        <v>23359</v>
      </c>
      <c r="M35" s="20">
        <v>1720</v>
      </c>
      <c r="N35" s="20">
        <v>33297</v>
      </c>
      <c r="O35" s="20"/>
      <c r="P35" s="20"/>
      <c r="Q35" s="20"/>
      <c r="R35" s="20"/>
      <c r="S35" s="20"/>
      <c r="T35" s="20"/>
      <c r="U35" s="20"/>
      <c r="V35" s="20"/>
      <c r="W35" s="20">
        <v>34602</v>
      </c>
      <c r="X35" s="20">
        <v>283132</v>
      </c>
      <c r="Y35" s="20">
        <v>-248530</v>
      </c>
      <c r="Z35" s="21">
        <v>-87.778845202944211</v>
      </c>
      <c r="AA35" s="22">
        <v>283132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323322</v>
      </c>
      <c r="F37" s="31">
        <f t="shared" si="3"/>
        <v>323322</v>
      </c>
      <c r="G37" s="31">
        <f t="shared" si="3"/>
        <v>0</v>
      </c>
      <c r="H37" s="31">
        <f t="shared" si="3"/>
        <v>2104</v>
      </c>
      <c r="I37" s="31">
        <f t="shared" si="3"/>
        <v>-799</v>
      </c>
      <c r="J37" s="31">
        <f t="shared" si="3"/>
        <v>1305</v>
      </c>
      <c r="K37" s="31">
        <f t="shared" si="3"/>
        <v>8218</v>
      </c>
      <c r="L37" s="31">
        <f t="shared" si="3"/>
        <v>22617</v>
      </c>
      <c r="M37" s="31">
        <f t="shared" si="3"/>
        <v>1663</v>
      </c>
      <c r="N37" s="31">
        <f t="shared" si="3"/>
        <v>32498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33803</v>
      </c>
      <c r="X37" s="31">
        <f t="shared" si="3"/>
        <v>323322</v>
      </c>
      <c r="Y37" s="31">
        <f t="shared" si="3"/>
        <v>-289519</v>
      </c>
      <c r="Z37" s="32">
        <f>+IF(X37&lt;&gt;0,+(Y37/X37)*100,0)</f>
        <v>-89.545097457024269</v>
      </c>
      <c r="AA37" s="33">
        <f>SUM(AA29:AA36)</f>
        <v>323322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323322</v>
      </c>
      <c r="F44" s="31">
        <f t="shared" si="5"/>
        <v>323322</v>
      </c>
      <c r="G44" s="31">
        <f t="shared" si="5"/>
        <v>0</v>
      </c>
      <c r="H44" s="31">
        <f t="shared" si="5"/>
        <v>2104</v>
      </c>
      <c r="I44" s="31">
        <f t="shared" si="5"/>
        <v>-799</v>
      </c>
      <c r="J44" s="31">
        <f t="shared" si="5"/>
        <v>1305</v>
      </c>
      <c r="K44" s="31">
        <f t="shared" si="5"/>
        <v>8218</v>
      </c>
      <c r="L44" s="31">
        <f t="shared" si="5"/>
        <v>22617</v>
      </c>
      <c r="M44" s="31">
        <f t="shared" si="5"/>
        <v>1663</v>
      </c>
      <c r="N44" s="31">
        <f t="shared" si="5"/>
        <v>32498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33803</v>
      </c>
      <c r="X44" s="31">
        <f t="shared" si="5"/>
        <v>323322</v>
      </c>
      <c r="Y44" s="31">
        <f t="shared" si="5"/>
        <v>-289519</v>
      </c>
      <c r="Z44" s="32">
        <f>+IF(X44&lt;&gt;0,+(Y44/X44)*100,0)</f>
        <v>-89.545097457024269</v>
      </c>
      <c r="AA44" s="33">
        <f>+AA37+AA43</f>
        <v>323322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-15597913</v>
      </c>
      <c r="F45" s="44">
        <f t="shared" si="6"/>
        <v>-15597913</v>
      </c>
      <c r="G45" s="44">
        <f t="shared" si="6"/>
        <v>0</v>
      </c>
      <c r="H45" s="44">
        <f t="shared" si="6"/>
        <v>154680</v>
      </c>
      <c r="I45" s="44">
        <f t="shared" si="6"/>
        <v>127163</v>
      </c>
      <c r="J45" s="44">
        <f t="shared" si="6"/>
        <v>281843</v>
      </c>
      <c r="K45" s="44">
        <f t="shared" si="6"/>
        <v>-159976</v>
      </c>
      <c r="L45" s="44">
        <f t="shared" si="6"/>
        <v>9925</v>
      </c>
      <c r="M45" s="44">
        <f t="shared" si="6"/>
        <v>-257536</v>
      </c>
      <c r="N45" s="44">
        <f t="shared" si="6"/>
        <v>-407587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-125744</v>
      </c>
      <c r="X45" s="44">
        <f t="shared" si="6"/>
        <v>-14694125</v>
      </c>
      <c r="Y45" s="44">
        <f t="shared" si="6"/>
        <v>14568381</v>
      </c>
      <c r="Z45" s="45">
        <f>+IF(X45&lt;&gt;0,+(Y45/X45)*100,0)</f>
        <v>-99.14425663317823</v>
      </c>
      <c r="AA45" s="46">
        <f>+AA26-AA44</f>
        <v>-15597913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-1807568</v>
      </c>
      <c r="F47" s="20">
        <v>-1807568</v>
      </c>
      <c r="G47" s="20"/>
      <c r="H47" s="20">
        <v>-111740</v>
      </c>
      <c r="I47" s="20"/>
      <c r="J47" s="20">
        <v>-111740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-111740</v>
      </c>
      <c r="X47" s="20">
        <v>-903780</v>
      </c>
      <c r="Y47" s="20">
        <v>792040</v>
      </c>
      <c r="Z47" s="47">
        <v>-87.636371683374264</v>
      </c>
      <c r="AA47" s="22">
        <v>-1807568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-1807568</v>
      </c>
      <c r="F50" s="52">
        <f t="shared" si="7"/>
        <v>-1807568</v>
      </c>
      <c r="G50" s="52">
        <f t="shared" si="7"/>
        <v>0</v>
      </c>
      <c r="H50" s="52">
        <f t="shared" si="7"/>
        <v>-111740</v>
      </c>
      <c r="I50" s="52">
        <f t="shared" si="7"/>
        <v>0</v>
      </c>
      <c r="J50" s="52">
        <f t="shared" si="7"/>
        <v>-111740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-111740</v>
      </c>
      <c r="X50" s="52">
        <f t="shared" si="7"/>
        <v>-903780</v>
      </c>
      <c r="Y50" s="52">
        <f t="shared" si="7"/>
        <v>792040</v>
      </c>
      <c r="Z50" s="53">
        <f>+IF(X50&lt;&gt;0,+(Y50/X50)*100,0)</f>
        <v>-87.636371683374264</v>
      </c>
      <c r="AA50" s="54">
        <f>SUM(AA47:AA49)</f>
        <v>-1807568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4455315</v>
      </c>
      <c r="F6" s="20">
        <v>4455315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2227650</v>
      </c>
      <c r="Y6" s="20">
        <v>-2227650</v>
      </c>
      <c r="Z6" s="21">
        <v>-100</v>
      </c>
      <c r="AA6" s="22">
        <v>4455315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11638035</v>
      </c>
      <c r="F7" s="20">
        <v>11638035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5819016</v>
      </c>
      <c r="Y7" s="20">
        <v>-5819016</v>
      </c>
      <c r="Z7" s="21">
        <v>-100</v>
      </c>
      <c r="AA7" s="22">
        <v>11638035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-2000000</v>
      </c>
      <c r="F10" s="20">
        <v>-2000000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-1000002</v>
      </c>
      <c r="Y10" s="20">
        <v>1000002</v>
      </c>
      <c r="Z10" s="21">
        <v>-100</v>
      </c>
      <c r="AA10" s="22">
        <v>-2000000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129485</v>
      </c>
      <c r="F11" s="20">
        <v>129485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64740</v>
      </c>
      <c r="Y11" s="24">
        <v>-64740</v>
      </c>
      <c r="Z11" s="25">
        <v>-100</v>
      </c>
      <c r="AA11" s="26">
        <v>129485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14222835</v>
      </c>
      <c r="F13" s="31">
        <f t="shared" si="0"/>
        <v>14222835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7111404</v>
      </c>
      <c r="Y13" s="31">
        <f t="shared" si="0"/>
        <v>-7111404</v>
      </c>
      <c r="Z13" s="32">
        <f>+IF(X13&lt;&gt;0,+(Y13/X13)*100,0)</f>
        <v>-100</v>
      </c>
      <c r="AA13" s="33">
        <f>SUM(AA6:AA12)</f>
        <v>14222835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1789732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1789732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1789732</v>
      </c>
      <c r="D26" s="29">
        <f>+D13+D25</f>
        <v>0</v>
      </c>
      <c r="E26" s="30">
        <f t="shared" si="2"/>
        <v>14222835</v>
      </c>
      <c r="F26" s="31">
        <f t="shared" si="2"/>
        <v>14222835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7111404</v>
      </c>
      <c r="Y26" s="31">
        <f t="shared" si="2"/>
        <v>-7111404</v>
      </c>
      <c r="Z26" s="32">
        <f>+IF(X26&lt;&gt;0,+(Y26/X26)*100,0)</f>
        <v>-100</v>
      </c>
      <c r="AA26" s="33">
        <f>+AA13+AA25</f>
        <v>14222835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3352089</v>
      </c>
      <c r="F32" s="20">
        <v>3352089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1676046</v>
      </c>
      <c r="Y32" s="20">
        <v>-1676046</v>
      </c>
      <c r="Z32" s="21">
        <v>-100</v>
      </c>
      <c r="AA32" s="22">
        <v>3352089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2685700</v>
      </c>
      <c r="F35" s="20">
        <v>2685700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1342854</v>
      </c>
      <c r="Y35" s="20">
        <v>-1342854</v>
      </c>
      <c r="Z35" s="21">
        <v>-100</v>
      </c>
      <c r="AA35" s="22">
        <v>2685700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6037789</v>
      </c>
      <c r="F37" s="31">
        <f t="shared" si="3"/>
        <v>6037789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3018900</v>
      </c>
      <c r="Y37" s="31">
        <f t="shared" si="3"/>
        <v>-3018900</v>
      </c>
      <c r="Z37" s="32">
        <f>+IF(X37&lt;&gt;0,+(Y37/X37)*100,0)</f>
        <v>-100</v>
      </c>
      <c r="AA37" s="33">
        <f>SUM(AA29:AA36)</f>
        <v>6037789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6037789</v>
      </c>
      <c r="F44" s="31">
        <f t="shared" si="5"/>
        <v>6037789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3018900</v>
      </c>
      <c r="Y44" s="31">
        <f t="shared" si="5"/>
        <v>-3018900</v>
      </c>
      <c r="Z44" s="32">
        <f>+IF(X44&lt;&gt;0,+(Y44/X44)*100,0)</f>
        <v>-100</v>
      </c>
      <c r="AA44" s="33">
        <f>+AA37+AA43</f>
        <v>6037789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1789732</v>
      </c>
      <c r="D45" s="42">
        <f t="shared" si="6"/>
        <v>0</v>
      </c>
      <c r="E45" s="43">
        <f t="shared" si="6"/>
        <v>8185046</v>
      </c>
      <c r="F45" s="44">
        <f t="shared" si="6"/>
        <v>8185046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4092504</v>
      </c>
      <c r="Y45" s="44">
        <f t="shared" si="6"/>
        <v>-4092504</v>
      </c>
      <c r="Z45" s="45">
        <f>+IF(X45&lt;&gt;0,+(Y45/X45)*100,0)</f>
        <v>-100</v>
      </c>
      <c r="AA45" s="46">
        <f>+AA26-AA44</f>
        <v>8185046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543364030</v>
      </c>
      <c r="F6" s="20">
        <v>543364030</v>
      </c>
      <c r="G6" s="20"/>
      <c r="H6" s="20"/>
      <c r="I6" s="20"/>
      <c r="J6" s="20"/>
      <c r="K6" s="20">
        <v>25033981</v>
      </c>
      <c r="L6" s="20"/>
      <c r="M6" s="20"/>
      <c r="N6" s="20">
        <v>25033981</v>
      </c>
      <c r="O6" s="20"/>
      <c r="P6" s="20"/>
      <c r="Q6" s="20"/>
      <c r="R6" s="20"/>
      <c r="S6" s="20"/>
      <c r="T6" s="20"/>
      <c r="U6" s="20"/>
      <c r="V6" s="20"/>
      <c r="W6" s="20">
        <v>25033981</v>
      </c>
      <c r="X6" s="20">
        <v>271682004</v>
      </c>
      <c r="Y6" s="20">
        <v>-246648023</v>
      </c>
      <c r="Z6" s="21">
        <v>-90.785557883325978</v>
      </c>
      <c r="AA6" s="22">
        <v>543364030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9104000</v>
      </c>
      <c r="F11" s="20">
        <v>9104000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4552002</v>
      </c>
      <c r="Y11" s="24">
        <v>-4552002</v>
      </c>
      <c r="Z11" s="25">
        <v>-100</v>
      </c>
      <c r="AA11" s="26">
        <v>9104000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552468030</v>
      </c>
      <c r="F13" s="31">
        <f t="shared" si="0"/>
        <v>552468030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25033981</v>
      </c>
      <c r="L13" s="31">
        <f t="shared" si="0"/>
        <v>0</v>
      </c>
      <c r="M13" s="31">
        <f t="shared" si="0"/>
        <v>0</v>
      </c>
      <c r="N13" s="31">
        <f t="shared" si="0"/>
        <v>25033981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25033981</v>
      </c>
      <c r="X13" s="31">
        <f t="shared" si="0"/>
        <v>276234006</v>
      </c>
      <c r="Y13" s="31">
        <f t="shared" si="0"/>
        <v>-251200025</v>
      </c>
      <c r="Z13" s="32">
        <f>+IF(X13&lt;&gt;0,+(Y13/X13)*100,0)</f>
        <v>-90.937400734071829</v>
      </c>
      <c r="AA13" s="33">
        <f>SUM(AA6:AA12)</f>
        <v>552468030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547403948</v>
      </c>
      <c r="D17" s="18"/>
      <c r="E17" s="19">
        <v>450789045</v>
      </c>
      <c r="F17" s="20">
        <v>450789045</v>
      </c>
      <c r="G17" s="24"/>
      <c r="H17" s="24">
        <v>10860506</v>
      </c>
      <c r="I17" s="24">
        <v>661794792</v>
      </c>
      <c r="J17" s="20">
        <v>672655298</v>
      </c>
      <c r="K17" s="24">
        <v>27730173</v>
      </c>
      <c r="L17" s="24">
        <v>52850721</v>
      </c>
      <c r="M17" s="20">
        <v>103904173</v>
      </c>
      <c r="N17" s="24">
        <v>184485067</v>
      </c>
      <c r="O17" s="24"/>
      <c r="P17" s="24"/>
      <c r="Q17" s="20"/>
      <c r="R17" s="24"/>
      <c r="S17" s="24"/>
      <c r="T17" s="20"/>
      <c r="U17" s="24"/>
      <c r="V17" s="24"/>
      <c r="W17" s="24">
        <v>857140365</v>
      </c>
      <c r="X17" s="20">
        <v>225394518</v>
      </c>
      <c r="Y17" s="24">
        <v>631745847</v>
      </c>
      <c r="Z17" s="25">
        <v>280.2844774600951</v>
      </c>
      <c r="AA17" s="26">
        <v>450789045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547403948</v>
      </c>
      <c r="D25" s="29">
        <f t="shared" ref="D25:Y25" si="1">SUM(D15:D24)</f>
        <v>0</v>
      </c>
      <c r="E25" s="35">
        <f t="shared" si="1"/>
        <v>450789045</v>
      </c>
      <c r="F25" s="36">
        <f t="shared" si="1"/>
        <v>450789045</v>
      </c>
      <c r="G25" s="36">
        <f t="shared" si="1"/>
        <v>0</v>
      </c>
      <c r="H25" s="36">
        <f t="shared" si="1"/>
        <v>10860506</v>
      </c>
      <c r="I25" s="36">
        <f t="shared" si="1"/>
        <v>661794792</v>
      </c>
      <c r="J25" s="36">
        <f t="shared" si="1"/>
        <v>672655298</v>
      </c>
      <c r="K25" s="36">
        <f t="shared" si="1"/>
        <v>27730173</v>
      </c>
      <c r="L25" s="36">
        <f t="shared" si="1"/>
        <v>52850721</v>
      </c>
      <c r="M25" s="36">
        <f t="shared" si="1"/>
        <v>103904173</v>
      </c>
      <c r="N25" s="36">
        <f t="shared" si="1"/>
        <v>184485067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857140365</v>
      </c>
      <c r="X25" s="36">
        <f t="shared" si="1"/>
        <v>225394518</v>
      </c>
      <c r="Y25" s="36">
        <f t="shared" si="1"/>
        <v>631745847</v>
      </c>
      <c r="Z25" s="37">
        <f>+IF(X25&lt;&gt;0,+(Y25/X25)*100,0)</f>
        <v>280.2844774600951</v>
      </c>
      <c r="AA25" s="38">
        <f>SUM(AA15:AA24)</f>
        <v>450789045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547403948</v>
      </c>
      <c r="D26" s="29">
        <f>+D13+D25</f>
        <v>0</v>
      </c>
      <c r="E26" s="30">
        <f t="shared" si="2"/>
        <v>1003257075</v>
      </c>
      <c r="F26" s="31">
        <f t="shared" si="2"/>
        <v>1003257075</v>
      </c>
      <c r="G26" s="31">
        <f t="shared" si="2"/>
        <v>0</v>
      </c>
      <c r="H26" s="31">
        <f t="shared" si="2"/>
        <v>10860506</v>
      </c>
      <c r="I26" s="31">
        <f t="shared" si="2"/>
        <v>661794792</v>
      </c>
      <c r="J26" s="31">
        <f t="shared" si="2"/>
        <v>672655298</v>
      </c>
      <c r="K26" s="31">
        <f t="shared" si="2"/>
        <v>52764154</v>
      </c>
      <c r="L26" s="31">
        <f t="shared" si="2"/>
        <v>52850721</v>
      </c>
      <c r="M26" s="31">
        <f t="shared" si="2"/>
        <v>103904173</v>
      </c>
      <c r="N26" s="31">
        <f t="shared" si="2"/>
        <v>209519048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882174346</v>
      </c>
      <c r="X26" s="31">
        <f t="shared" si="2"/>
        <v>501628524</v>
      </c>
      <c r="Y26" s="31">
        <f t="shared" si="2"/>
        <v>380545822</v>
      </c>
      <c r="Z26" s="32">
        <f>+IF(X26&lt;&gt;0,+(Y26/X26)*100,0)</f>
        <v>75.862077970669787</v>
      </c>
      <c r="AA26" s="33">
        <f>+AA13+AA25</f>
        <v>1003257075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-94468955</v>
      </c>
      <c r="F32" s="20">
        <v>-94468955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-47234478</v>
      </c>
      <c r="Y32" s="20">
        <v>47234478</v>
      </c>
      <c r="Z32" s="21">
        <v>-100</v>
      </c>
      <c r="AA32" s="22">
        <v>-94468955</v>
      </c>
    </row>
    <row r="33" spans="1:27" ht="13.5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>
        <v>60852240</v>
      </c>
      <c r="J33" s="20">
        <v>60852240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60852240</v>
      </c>
      <c r="X33" s="20"/>
      <c r="Y33" s="20">
        <v>60852240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-94468955</v>
      </c>
      <c r="F37" s="31">
        <f t="shared" si="3"/>
        <v>-94468955</v>
      </c>
      <c r="G37" s="31">
        <f t="shared" si="3"/>
        <v>0</v>
      </c>
      <c r="H37" s="31">
        <f t="shared" si="3"/>
        <v>0</v>
      </c>
      <c r="I37" s="31">
        <f t="shared" si="3"/>
        <v>60852240</v>
      </c>
      <c r="J37" s="31">
        <f t="shared" si="3"/>
        <v>60852240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60852240</v>
      </c>
      <c r="X37" s="31">
        <f t="shared" si="3"/>
        <v>-47234478</v>
      </c>
      <c r="Y37" s="31">
        <f t="shared" si="3"/>
        <v>108086718</v>
      </c>
      <c r="Z37" s="32">
        <f>+IF(X37&lt;&gt;0,+(Y37/X37)*100,0)</f>
        <v>-228.83013124438466</v>
      </c>
      <c r="AA37" s="33">
        <f>SUM(AA29:AA36)</f>
        <v>-94468955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12534315</v>
      </c>
      <c r="F39" s="20">
        <v>12534315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6267156</v>
      </c>
      <c r="Y39" s="20">
        <v>-6267156</v>
      </c>
      <c r="Z39" s="21">
        <v>-100</v>
      </c>
      <c r="AA39" s="22">
        <v>12534315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12534315</v>
      </c>
      <c r="F43" s="36">
        <f t="shared" si="4"/>
        <v>12534315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6267156</v>
      </c>
      <c r="Y43" s="36">
        <f t="shared" si="4"/>
        <v>-6267156</v>
      </c>
      <c r="Z43" s="37">
        <f>+IF(X43&lt;&gt;0,+(Y43/X43)*100,0)</f>
        <v>-100</v>
      </c>
      <c r="AA43" s="38">
        <f>SUM(AA39:AA42)</f>
        <v>12534315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-81934640</v>
      </c>
      <c r="F44" s="31">
        <f t="shared" si="5"/>
        <v>-81934640</v>
      </c>
      <c r="G44" s="31">
        <f t="shared" si="5"/>
        <v>0</v>
      </c>
      <c r="H44" s="31">
        <f t="shared" si="5"/>
        <v>0</v>
      </c>
      <c r="I44" s="31">
        <f t="shared" si="5"/>
        <v>60852240</v>
      </c>
      <c r="J44" s="31">
        <f t="shared" si="5"/>
        <v>60852240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60852240</v>
      </c>
      <c r="X44" s="31">
        <f t="shared" si="5"/>
        <v>-40967322</v>
      </c>
      <c r="Y44" s="31">
        <f t="shared" si="5"/>
        <v>101819562</v>
      </c>
      <c r="Z44" s="32">
        <f>+IF(X44&lt;&gt;0,+(Y44/X44)*100,0)</f>
        <v>-248.53848635749242</v>
      </c>
      <c r="AA44" s="33">
        <f>+AA37+AA43</f>
        <v>-81934640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332743705</v>
      </c>
      <c r="D45" s="42">
        <f t="shared" si="6"/>
        <v>0</v>
      </c>
      <c r="E45" s="43">
        <f t="shared" si="6"/>
        <v>1085191715</v>
      </c>
      <c r="F45" s="44">
        <f t="shared" si="6"/>
        <v>1085191715</v>
      </c>
      <c r="G45" s="44">
        <f t="shared" si="6"/>
        <v>0</v>
      </c>
      <c r="H45" s="44">
        <f t="shared" si="6"/>
        <v>10860506</v>
      </c>
      <c r="I45" s="44">
        <f t="shared" si="6"/>
        <v>600942552</v>
      </c>
      <c r="J45" s="44">
        <f t="shared" si="6"/>
        <v>611803058</v>
      </c>
      <c r="K45" s="44">
        <f t="shared" si="6"/>
        <v>52764154</v>
      </c>
      <c r="L45" s="44">
        <f t="shared" si="6"/>
        <v>52850721</v>
      </c>
      <c r="M45" s="44">
        <f t="shared" si="6"/>
        <v>103904173</v>
      </c>
      <c r="N45" s="44">
        <f t="shared" si="6"/>
        <v>209519048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821322106</v>
      </c>
      <c r="X45" s="44">
        <f t="shared" si="6"/>
        <v>542595846</v>
      </c>
      <c r="Y45" s="44">
        <f t="shared" si="6"/>
        <v>278726260</v>
      </c>
      <c r="Z45" s="45">
        <f>+IF(X45&lt;&gt;0,+(Y45/X45)*100,0)</f>
        <v>51.369036835567663</v>
      </c>
      <c r="AA45" s="46">
        <f>+AA26-AA44</f>
        <v>1085191715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512623685</v>
      </c>
      <c r="F47" s="20">
        <v>512623685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256311846</v>
      </c>
      <c r="Y47" s="20">
        <v>-256311846</v>
      </c>
      <c r="Z47" s="47">
        <v>-100</v>
      </c>
      <c r="AA47" s="22">
        <v>512623685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512623685</v>
      </c>
      <c r="F50" s="52">
        <f t="shared" si="7"/>
        <v>512623685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256311846</v>
      </c>
      <c r="Y50" s="52">
        <f t="shared" si="7"/>
        <v>-256311846</v>
      </c>
      <c r="Z50" s="53">
        <f>+IF(X50&lt;&gt;0,+(Y50/X50)*100,0)</f>
        <v>-100</v>
      </c>
      <c r="AA50" s="54">
        <f>SUM(AA47:AA49)</f>
        <v>512623685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1070940462</v>
      </c>
      <c r="D7" s="18"/>
      <c r="E7" s="19">
        <v>-63674932</v>
      </c>
      <c r="F7" s="20">
        <v>-63674932</v>
      </c>
      <c r="G7" s="20">
        <v>1420639013</v>
      </c>
      <c r="H7" s="20">
        <v>-220655522</v>
      </c>
      <c r="I7" s="20">
        <v>73277153</v>
      </c>
      <c r="J7" s="20">
        <v>1273260644</v>
      </c>
      <c r="K7" s="20">
        <v>-1012599717</v>
      </c>
      <c r="L7" s="20">
        <v>1145115058</v>
      </c>
      <c r="M7" s="20">
        <v>69006527</v>
      </c>
      <c r="N7" s="20">
        <v>201521868</v>
      </c>
      <c r="O7" s="20"/>
      <c r="P7" s="20"/>
      <c r="Q7" s="20"/>
      <c r="R7" s="20"/>
      <c r="S7" s="20"/>
      <c r="T7" s="20"/>
      <c r="U7" s="20"/>
      <c r="V7" s="20"/>
      <c r="W7" s="20">
        <v>1474782512</v>
      </c>
      <c r="X7" s="20">
        <v>-31837446</v>
      </c>
      <c r="Y7" s="20">
        <v>1506619958</v>
      </c>
      <c r="Z7" s="21">
        <v>-4732.2261905053565</v>
      </c>
      <c r="AA7" s="22">
        <v>-63674932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3087095</v>
      </c>
      <c r="H10" s="20">
        <v>-10328</v>
      </c>
      <c r="I10" s="20"/>
      <c r="J10" s="20">
        <v>3076767</v>
      </c>
      <c r="K10" s="20">
        <v>-3076767</v>
      </c>
      <c r="L10" s="20">
        <v>3076767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3076767</v>
      </c>
      <c r="X10" s="20">
        <v>1420494</v>
      </c>
      <c r="Y10" s="20">
        <v>1656273</v>
      </c>
      <c r="Z10" s="21">
        <v>116.59838056338148</v>
      </c>
      <c r="AA10" s="22">
        <v>2840982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1074017229</v>
      </c>
      <c r="D13" s="29">
        <f>SUM(D6:D12)</f>
        <v>0</v>
      </c>
      <c r="E13" s="30">
        <f t="shared" si="0"/>
        <v>-60833950</v>
      </c>
      <c r="F13" s="31">
        <f t="shared" si="0"/>
        <v>-60833950</v>
      </c>
      <c r="G13" s="31">
        <f t="shared" si="0"/>
        <v>1423726108</v>
      </c>
      <c r="H13" s="31">
        <f t="shared" si="0"/>
        <v>-220665850</v>
      </c>
      <c r="I13" s="31">
        <f t="shared" si="0"/>
        <v>73277153</v>
      </c>
      <c r="J13" s="31">
        <f t="shared" si="0"/>
        <v>1276337411</v>
      </c>
      <c r="K13" s="31">
        <f t="shared" si="0"/>
        <v>-1015676484</v>
      </c>
      <c r="L13" s="31">
        <f t="shared" si="0"/>
        <v>1148191825</v>
      </c>
      <c r="M13" s="31">
        <f t="shared" si="0"/>
        <v>69006527</v>
      </c>
      <c r="N13" s="31">
        <f t="shared" si="0"/>
        <v>201521868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1477859279</v>
      </c>
      <c r="X13" s="31">
        <f t="shared" si="0"/>
        <v>-30416952</v>
      </c>
      <c r="Y13" s="31">
        <f t="shared" si="0"/>
        <v>1508276231</v>
      </c>
      <c r="Z13" s="32">
        <f>+IF(X13&lt;&gt;0,+(Y13/X13)*100,0)</f>
        <v>-4958.6698594915097</v>
      </c>
      <c r="AA13" s="33">
        <f>SUM(AA6:AA12)</f>
        <v>-60833950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-400388789</v>
      </c>
      <c r="D17" s="18"/>
      <c r="E17" s="19">
        <v>519054827</v>
      </c>
      <c r="F17" s="20">
        <v>519054827</v>
      </c>
      <c r="G17" s="24">
        <v>-399674360</v>
      </c>
      <c r="H17" s="24">
        <v>-714429</v>
      </c>
      <c r="I17" s="24">
        <v>-17513747</v>
      </c>
      <c r="J17" s="20">
        <v>-417902536</v>
      </c>
      <c r="K17" s="24">
        <v>398038297</v>
      </c>
      <c r="L17" s="24">
        <v>-399832976</v>
      </c>
      <c r="M17" s="20">
        <v>-682424</v>
      </c>
      <c r="N17" s="24">
        <v>-2477103</v>
      </c>
      <c r="O17" s="24"/>
      <c r="P17" s="24"/>
      <c r="Q17" s="20"/>
      <c r="R17" s="24"/>
      <c r="S17" s="24"/>
      <c r="T17" s="20"/>
      <c r="U17" s="24"/>
      <c r="V17" s="24"/>
      <c r="W17" s="24">
        <v>-420379639</v>
      </c>
      <c r="X17" s="20">
        <v>259527462</v>
      </c>
      <c r="Y17" s="24">
        <v>-679907101</v>
      </c>
      <c r="Z17" s="25">
        <v>-261.97886565083428</v>
      </c>
      <c r="AA17" s="26">
        <v>519054827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-400388789</v>
      </c>
      <c r="D25" s="29">
        <f t="shared" ref="D25:Y25" si="1">SUM(D15:D24)</f>
        <v>0</v>
      </c>
      <c r="E25" s="35">
        <f t="shared" si="1"/>
        <v>519054827</v>
      </c>
      <c r="F25" s="36">
        <f t="shared" si="1"/>
        <v>519054827</v>
      </c>
      <c r="G25" s="36">
        <f t="shared" si="1"/>
        <v>-399674360</v>
      </c>
      <c r="H25" s="36">
        <f t="shared" si="1"/>
        <v>-714429</v>
      </c>
      <c r="I25" s="36">
        <f t="shared" si="1"/>
        <v>-17513747</v>
      </c>
      <c r="J25" s="36">
        <f t="shared" si="1"/>
        <v>-417902536</v>
      </c>
      <c r="K25" s="36">
        <f t="shared" si="1"/>
        <v>398038297</v>
      </c>
      <c r="L25" s="36">
        <f t="shared" si="1"/>
        <v>-399832976</v>
      </c>
      <c r="M25" s="36">
        <f t="shared" si="1"/>
        <v>-682424</v>
      </c>
      <c r="N25" s="36">
        <f t="shared" si="1"/>
        <v>-2477103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-420379639</v>
      </c>
      <c r="X25" s="36">
        <f t="shared" si="1"/>
        <v>259527462</v>
      </c>
      <c r="Y25" s="36">
        <f t="shared" si="1"/>
        <v>-679907101</v>
      </c>
      <c r="Z25" s="37">
        <f>+IF(X25&lt;&gt;0,+(Y25/X25)*100,0)</f>
        <v>-261.97886565083428</v>
      </c>
      <c r="AA25" s="38">
        <f>SUM(AA15:AA24)</f>
        <v>519054827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673628440</v>
      </c>
      <c r="D26" s="29">
        <f>+D13+D25</f>
        <v>0</v>
      </c>
      <c r="E26" s="30">
        <f t="shared" si="2"/>
        <v>458220877</v>
      </c>
      <c r="F26" s="31">
        <f t="shared" si="2"/>
        <v>458220877</v>
      </c>
      <c r="G26" s="31">
        <f t="shared" si="2"/>
        <v>1024051748</v>
      </c>
      <c r="H26" s="31">
        <f t="shared" si="2"/>
        <v>-221380279</v>
      </c>
      <c r="I26" s="31">
        <f t="shared" si="2"/>
        <v>55763406</v>
      </c>
      <c r="J26" s="31">
        <f t="shared" si="2"/>
        <v>858434875</v>
      </c>
      <c r="K26" s="31">
        <f t="shared" si="2"/>
        <v>-617638187</v>
      </c>
      <c r="L26" s="31">
        <f t="shared" si="2"/>
        <v>748358849</v>
      </c>
      <c r="M26" s="31">
        <f t="shared" si="2"/>
        <v>68324103</v>
      </c>
      <c r="N26" s="31">
        <f t="shared" si="2"/>
        <v>199044765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1057479640</v>
      </c>
      <c r="X26" s="31">
        <f t="shared" si="2"/>
        <v>229110510</v>
      </c>
      <c r="Y26" s="31">
        <f t="shared" si="2"/>
        <v>828369130</v>
      </c>
      <c r="Z26" s="32">
        <f>+IF(X26&lt;&gt;0,+(Y26/X26)*100,0)</f>
        <v>361.55876480742847</v>
      </c>
      <c r="AA26" s="33">
        <f>+AA13+AA25</f>
        <v>458220877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67913278</v>
      </c>
      <c r="D31" s="18"/>
      <c r="E31" s="19">
        <v>65929637</v>
      </c>
      <c r="F31" s="20">
        <v>65929637</v>
      </c>
      <c r="G31" s="20">
        <v>66525951</v>
      </c>
      <c r="H31" s="20">
        <v>412139</v>
      </c>
      <c r="I31" s="20">
        <v>27462</v>
      </c>
      <c r="J31" s="20">
        <v>66965552</v>
      </c>
      <c r="K31" s="20">
        <v>-67301669</v>
      </c>
      <c r="L31" s="20">
        <v>68580407</v>
      </c>
      <c r="M31" s="20">
        <v>45642</v>
      </c>
      <c r="N31" s="20">
        <v>1324380</v>
      </c>
      <c r="O31" s="20"/>
      <c r="P31" s="20"/>
      <c r="Q31" s="20"/>
      <c r="R31" s="20"/>
      <c r="S31" s="20"/>
      <c r="T31" s="20"/>
      <c r="U31" s="20"/>
      <c r="V31" s="20"/>
      <c r="W31" s="20">
        <v>68289932</v>
      </c>
      <c r="X31" s="20">
        <v>32964816</v>
      </c>
      <c r="Y31" s="20">
        <v>35325116</v>
      </c>
      <c r="Z31" s="21">
        <v>107.16005816625822</v>
      </c>
      <c r="AA31" s="22">
        <v>65929637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55664288</v>
      </c>
      <c r="D33" s="18"/>
      <c r="E33" s="19">
        <v>-209836006</v>
      </c>
      <c r="F33" s="20">
        <v>-209836006</v>
      </c>
      <c r="G33" s="20">
        <v>72921096</v>
      </c>
      <c r="H33" s="20">
        <v>-7256807</v>
      </c>
      <c r="I33" s="20"/>
      <c r="J33" s="20">
        <v>65664289</v>
      </c>
      <c r="K33" s="20">
        <v>-50456289</v>
      </c>
      <c r="L33" s="20">
        <v>55664289</v>
      </c>
      <c r="M33" s="20"/>
      <c r="N33" s="20">
        <v>5208000</v>
      </c>
      <c r="O33" s="20"/>
      <c r="P33" s="20"/>
      <c r="Q33" s="20"/>
      <c r="R33" s="20"/>
      <c r="S33" s="20"/>
      <c r="T33" s="20"/>
      <c r="U33" s="20"/>
      <c r="V33" s="20"/>
      <c r="W33" s="20">
        <v>70872289</v>
      </c>
      <c r="X33" s="20">
        <v>-104918022</v>
      </c>
      <c r="Y33" s="20">
        <v>175790311</v>
      </c>
      <c r="Z33" s="21">
        <v>-167.55015739812555</v>
      </c>
      <c r="AA33" s="22">
        <v>-209836006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57483768</v>
      </c>
      <c r="D35" s="18"/>
      <c r="E35" s="19"/>
      <c r="F35" s="20"/>
      <c r="G35" s="20">
        <v>62934594</v>
      </c>
      <c r="H35" s="20">
        <v>3782543</v>
      </c>
      <c r="I35" s="20">
        <v>5921149</v>
      </c>
      <c r="J35" s="20">
        <v>72638286</v>
      </c>
      <c r="K35" s="20">
        <v>-53661612</v>
      </c>
      <c r="L35" s="20">
        <v>64332968</v>
      </c>
      <c r="M35" s="20">
        <v>5197725</v>
      </c>
      <c r="N35" s="20">
        <v>15869081</v>
      </c>
      <c r="O35" s="20"/>
      <c r="P35" s="20"/>
      <c r="Q35" s="20"/>
      <c r="R35" s="20"/>
      <c r="S35" s="20"/>
      <c r="T35" s="20"/>
      <c r="U35" s="20"/>
      <c r="V35" s="20"/>
      <c r="W35" s="20">
        <v>88507367</v>
      </c>
      <c r="X35" s="20"/>
      <c r="Y35" s="20">
        <v>88507367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181061334</v>
      </c>
      <c r="D37" s="29">
        <f t="shared" ref="D37:Y37" si="3">SUM(D29:D36)</f>
        <v>0</v>
      </c>
      <c r="E37" s="30">
        <f t="shared" si="3"/>
        <v>-143906369</v>
      </c>
      <c r="F37" s="31">
        <f t="shared" si="3"/>
        <v>-143906369</v>
      </c>
      <c r="G37" s="31">
        <f t="shared" si="3"/>
        <v>202381641</v>
      </c>
      <c r="H37" s="31">
        <f t="shared" si="3"/>
        <v>-3062125</v>
      </c>
      <c r="I37" s="31">
        <f t="shared" si="3"/>
        <v>5948611</v>
      </c>
      <c r="J37" s="31">
        <f t="shared" si="3"/>
        <v>205268127</v>
      </c>
      <c r="K37" s="31">
        <f t="shared" si="3"/>
        <v>-171419570</v>
      </c>
      <c r="L37" s="31">
        <f t="shared" si="3"/>
        <v>188577664</v>
      </c>
      <c r="M37" s="31">
        <f t="shared" si="3"/>
        <v>5243367</v>
      </c>
      <c r="N37" s="31">
        <f t="shared" si="3"/>
        <v>22401461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227669588</v>
      </c>
      <c r="X37" s="31">
        <f t="shared" si="3"/>
        <v>-71953206</v>
      </c>
      <c r="Y37" s="31">
        <f t="shared" si="3"/>
        <v>299622794</v>
      </c>
      <c r="Z37" s="32">
        <f>+IF(X37&lt;&gt;0,+(Y37/X37)*100,0)</f>
        <v>-416.41340345557359</v>
      </c>
      <c r="AA37" s="33">
        <f>SUM(AA29:AA36)</f>
        <v>-143906369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181061334</v>
      </c>
      <c r="D44" s="29">
        <f>+D37+D43</f>
        <v>0</v>
      </c>
      <c r="E44" s="30">
        <f t="shared" si="5"/>
        <v>-143906369</v>
      </c>
      <c r="F44" s="31">
        <f t="shared" si="5"/>
        <v>-143906369</v>
      </c>
      <c r="G44" s="31">
        <f t="shared" si="5"/>
        <v>202381641</v>
      </c>
      <c r="H44" s="31">
        <f t="shared" si="5"/>
        <v>-3062125</v>
      </c>
      <c r="I44" s="31">
        <f t="shared" si="5"/>
        <v>5948611</v>
      </c>
      <c r="J44" s="31">
        <f t="shared" si="5"/>
        <v>205268127</v>
      </c>
      <c r="K44" s="31">
        <f t="shared" si="5"/>
        <v>-171419570</v>
      </c>
      <c r="L44" s="31">
        <f t="shared" si="5"/>
        <v>188577664</v>
      </c>
      <c r="M44" s="31">
        <f t="shared" si="5"/>
        <v>5243367</v>
      </c>
      <c r="N44" s="31">
        <f t="shared" si="5"/>
        <v>22401461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227669588</v>
      </c>
      <c r="X44" s="31">
        <f t="shared" si="5"/>
        <v>-71953206</v>
      </c>
      <c r="Y44" s="31">
        <f t="shared" si="5"/>
        <v>299622794</v>
      </c>
      <c r="Z44" s="32">
        <f>+IF(X44&lt;&gt;0,+(Y44/X44)*100,0)</f>
        <v>-416.41340345557359</v>
      </c>
      <c r="AA44" s="33">
        <f>+AA37+AA43</f>
        <v>-143906369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492567106</v>
      </c>
      <c r="D45" s="42">
        <f t="shared" si="6"/>
        <v>0</v>
      </c>
      <c r="E45" s="43">
        <f t="shared" si="6"/>
        <v>602127246</v>
      </c>
      <c r="F45" s="44">
        <f t="shared" si="6"/>
        <v>602127246</v>
      </c>
      <c r="G45" s="44">
        <f t="shared" si="6"/>
        <v>821670107</v>
      </c>
      <c r="H45" s="44">
        <f t="shared" si="6"/>
        <v>-218318154</v>
      </c>
      <c r="I45" s="44">
        <f t="shared" si="6"/>
        <v>49814795</v>
      </c>
      <c r="J45" s="44">
        <f t="shared" si="6"/>
        <v>653166748</v>
      </c>
      <c r="K45" s="44">
        <f t="shared" si="6"/>
        <v>-446218617</v>
      </c>
      <c r="L45" s="44">
        <f t="shared" si="6"/>
        <v>559781185</v>
      </c>
      <c r="M45" s="44">
        <f t="shared" si="6"/>
        <v>63080736</v>
      </c>
      <c r="N45" s="44">
        <f t="shared" si="6"/>
        <v>176643304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829810052</v>
      </c>
      <c r="X45" s="44">
        <f t="shared" si="6"/>
        <v>301063716</v>
      </c>
      <c r="Y45" s="44">
        <f t="shared" si="6"/>
        <v>528746336</v>
      </c>
      <c r="Z45" s="45">
        <f>+IF(X45&lt;&gt;0,+(Y45/X45)*100,0)</f>
        <v>175.62605784085918</v>
      </c>
      <c r="AA45" s="46">
        <f>+AA26-AA44</f>
        <v>602127246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167803874</v>
      </c>
      <c r="D47" s="18"/>
      <c r="E47" s="19"/>
      <c r="F47" s="20"/>
      <c r="G47" s="20">
        <v>195996250</v>
      </c>
      <c r="H47" s="20">
        <v>-265812903</v>
      </c>
      <c r="I47" s="20">
        <v>47844662</v>
      </c>
      <c r="J47" s="20">
        <v>-21971991</v>
      </c>
      <c r="K47" s="20">
        <v>271974611</v>
      </c>
      <c r="L47" s="20">
        <v>-134921086</v>
      </c>
      <c r="M47" s="20">
        <v>19715339</v>
      </c>
      <c r="N47" s="20">
        <v>156768864</v>
      </c>
      <c r="O47" s="20"/>
      <c r="P47" s="20"/>
      <c r="Q47" s="20"/>
      <c r="R47" s="20"/>
      <c r="S47" s="20"/>
      <c r="T47" s="20"/>
      <c r="U47" s="20"/>
      <c r="V47" s="20"/>
      <c r="W47" s="20">
        <v>134796873</v>
      </c>
      <c r="X47" s="20"/>
      <c r="Y47" s="20">
        <v>134796873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167803874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195996250</v>
      </c>
      <c r="H50" s="52">
        <f t="shared" si="7"/>
        <v>-265812903</v>
      </c>
      <c r="I50" s="52">
        <f t="shared" si="7"/>
        <v>47844662</v>
      </c>
      <c r="J50" s="52">
        <f t="shared" si="7"/>
        <v>-21971991</v>
      </c>
      <c r="K50" s="52">
        <f t="shared" si="7"/>
        <v>271974611</v>
      </c>
      <c r="L50" s="52">
        <f t="shared" si="7"/>
        <v>-134921086</v>
      </c>
      <c r="M50" s="52">
        <f t="shared" si="7"/>
        <v>19715339</v>
      </c>
      <c r="N50" s="52">
        <f t="shared" si="7"/>
        <v>156768864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134796873</v>
      </c>
      <c r="X50" s="52">
        <f t="shared" si="7"/>
        <v>0</v>
      </c>
      <c r="Y50" s="52">
        <f t="shared" si="7"/>
        <v>134796873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19712373</v>
      </c>
      <c r="D7" s="18"/>
      <c r="E7" s="19">
        <v>-45623543</v>
      </c>
      <c r="F7" s="20">
        <v>-45623543</v>
      </c>
      <c r="G7" s="20">
        <v>131217097</v>
      </c>
      <c r="H7" s="20">
        <v>-91624864</v>
      </c>
      <c r="I7" s="20">
        <v>11271704</v>
      </c>
      <c r="J7" s="20">
        <v>50863937</v>
      </c>
      <c r="K7" s="20">
        <v>10946509</v>
      </c>
      <c r="L7" s="20">
        <v>13955661</v>
      </c>
      <c r="M7" s="20">
        <v>6986193</v>
      </c>
      <c r="N7" s="20">
        <v>31888363</v>
      </c>
      <c r="O7" s="20"/>
      <c r="P7" s="20"/>
      <c r="Q7" s="20"/>
      <c r="R7" s="20"/>
      <c r="S7" s="20"/>
      <c r="T7" s="20"/>
      <c r="U7" s="20"/>
      <c r="V7" s="20"/>
      <c r="W7" s="20">
        <v>82752300</v>
      </c>
      <c r="X7" s="20">
        <v>-22811766</v>
      </c>
      <c r="Y7" s="20">
        <v>105564066</v>
      </c>
      <c r="Z7" s="21">
        <v>-462.76148019403666</v>
      </c>
      <c r="AA7" s="22">
        <v>-45623543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114952</v>
      </c>
      <c r="D10" s="18"/>
      <c r="E10" s="19"/>
      <c r="F10" s="20"/>
      <c r="G10" s="20">
        <v>123019</v>
      </c>
      <c r="H10" s="20">
        <v>-8067</v>
      </c>
      <c r="I10" s="20">
        <v>-1661225</v>
      </c>
      <c r="J10" s="20">
        <v>-1546273</v>
      </c>
      <c r="K10" s="20">
        <v>-1669966</v>
      </c>
      <c r="L10" s="20">
        <v>-2719955</v>
      </c>
      <c r="M10" s="20">
        <v>-2718753</v>
      </c>
      <c r="N10" s="20">
        <v>-7108674</v>
      </c>
      <c r="O10" s="20"/>
      <c r="P10" s="20"/>
      <c r="Q10" s="20"/>
      <c r="R10" s="20"/>
      <c r="S10" s="20"/>
      <c r="T10" s="20"/>
      <c r="U10" s="20"/>
      <c r="V10" s="20"/>
      <c r="W10" s="20">
        <v>-8654947</v>
      </c>
      <c r="X10" s="20"/>
      <c r="Y10" s="20">
        <v>-8654947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19827325</v>
      </c>
      <c r="D13" s="29">
        <f>SUM(D6:D12)</f>
        <v>0</v>
      </c>
      <c r="E13" s="30">
        <f t="shared" si="0"/>
        <v>-45623543</v>
      </c>
      <c r="F13" s="31">
        <f t="shared" si="0"/>
        <v>-45623543</v>
      </c>
      <c r="G13" s="31">
        <f t="shared" si="0"/>
        <v>131340116</v>
      </c>
      <c r="H13" s="31">
        <f t="shared" si="0"/>
        <v>-91632931</v>
      </c>
      <c r="I13" s="31">
        <f t="shared" si="0"/>
        <v>9610479</v>
      </c>
      <c r="J13" s="31">
        <f t="shared" si="0"/>
        <v>49317664</v>
      </c>
      <c r="K13" s="31">
        <f t="shared" si="0"/>
        <v>9276543</v>
      </c>
      <c r="L13" s="31">
        <f t="shared" si="0"/>
        <v>11235706</v>
      </c>
      <c r="M13" s="31">
        <f t="shared" si="0"/>
        <v>4267440</v>
      </c>
      <c r="N13" s="31">
        <f t="shared" si="0"/>
        <v>24779689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74097353</v>
      </c>
      <c r="X13" s="31">
        <f t="shared" si="0"/>
        <v>-22811766</v>
      </c>
      <c r="Y13" s="31">
        <f t="shared" si="0"/>
        <v>96909119</v>
      </c>
      <c r="Z13" s="32">
        <f>+IF(X13&lt;&gt;0,+(Y13/X13)*100,0)</f>
        <v>-424.8207657399256</v>
      </c>
      <c r="AA13" s="33">
        <f>SUM(AA6:AA12)</f>
        <v>-45623543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249823932</v>
      </c>
      <c r="D17" s="18"/>
      <c r="E17" s="19">
        <v>35000003</v>
      </c>
      <c r="F17" s="20">
        <v>35000003</v>
      </c>
      <c r="G17" s="24">
        <v>321509686</v>
      </c>
      <c r="H17" s="24">
        <v>-68777351</v>
      </c>
      <c r="I17" s="24">
        <v>2245404</v>
      </c>
      <c r="J17" s="20">
        <v>254977739</v>
      </c>
      <c r="K17" s="24">
        <v>225085</v>
      </c>
      <c r="L17" s="24">
        <v>4721876</v>
      </c>
      <c r="M17" s="20">
        <v>158057973</v>
      </c>
      <c r="N17" s="24">
        <v>163004934</v>
      </c>
      <c r="O17" s="24"/>
      <c r="P17" s="24"/>
      <c r="Q17" s="20"/>
      <c r="R17" s="24"/>
      <c r="S17" s="24"/>
      <c r="T17" s="20"/>
      <c r="U17" s="24"/>
      <c r="V17" s="24"/>
      <c r="W17" s="24">
        <v>417982673</v>
      </c>
      <c r="X17" s="20">
        <v>17500020</v>
      </c>
      <c r="Y17" s="24">
        <v>400482653</v>
      </c>
      <c r="Z17" s="25">
        <v>2288.4696874632145</v>
      </c>
      <c r="AA17" s="26">
        <v>35000003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249823932</v>
      </c>
      <c r="D25" s="29">
        <f t="shared" ref="D25:Y25" si="1">SUM(D15:D24)</f>
        <v>0</v>
      </c>
      <c r="E25" s="35">
        <f t="shared" si="1"/>
        <v>35000003</v>
      </c>
      <c r="F25" s="36">
        <f t="shared" si="1"/>
        <v>35000003</v>
      </c>
      <c r="G25" s="36">
        <f t="shared" si="1"/>
        <v>321509686</v>
      </c>
      <c r="H25" s="36">
        <f t="shared" si="1"/>
        <v>-68777351</v>
      </c>
      <c r="I25" s="36">
        <f t="shared" si="1"/>
        <v>2245404</v>
      </c>
      <c r="J25" s="36">
        <f t="shared" si="1"/>
        <v>254977739</v>
      </c>
      <c r="K25" s="36">
        <f t="shared" si="1"/>
        <v>225085</v>
      </c>
      <c r="L25" s="36">
        <f t="shared" si="1"/>
        <v>4721876</v>
      </c>
      <c r="M25" s="36">
        <f t="shared" si="1"/>
        <v>158057973</v>
      </c>
      <c r="N25" s="36">
        <f t="shared" si="1"/>
        <v>163004934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417982673</v>
      </c>
      <c r="X25" s="36">
        <f t="shared" si="1"/>
        <v>17500020</v>
      </c>
      <c r="Y25" s="36">
        <f t="shared" si="1"/>
        <v>400482653</v>
      </c>
      <c r="Z25" s="37">
        <f>+IF(X25&lt;&gt;0,+(Y25/X25)*100,0)</f>
        <v>2288.4696874632145</v>
      </c>
      <c r="AA25" s="38">
        <f>SUM(AA15:AA24)</f>
        <v>35000003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269651257</v>
      </c>
      <c r="D26" s="29">
        <f>+D13+D25</f>
        <v>0</v>
      </c>
      <c r="E26" s="30">
        <f t="shared" si="2"/>
        <v>-10623540</v>
      </c>
      <c r="F26" s="31">
        <f t="shared" si="2"/>
        <v>-10623540</v>
      </c>
      <c r="G26" s="31">
        <f t="shared" si="2"/>
        <v>452849802</v>
      </c>
      <c r="H26" s="31">
        <f t="shared" si="2"/>
        <v>-160410282</v>
      </c>
      <c r="I26" s="31">
        <f t="shared" si="2"/>
        <v>11855883</v>
      </c>
      <c r="J26" s="31">
        <f t="shared" si="2"/>
        <v>304295403</v>
      </c>
      <c r="K26" s="31">
        <f t="shared" si="2"/>
        <v>9501628</v>
      </c>
      <c r="L26" s="31">
        <f t="shared" si="2"/>
        <v>15957582</v>
      </c>
      <c r="M26" s="31">
        <f t="shared" si="2"/>
        <v>162325413</v>
      </c>
      <c r="N26" s="31">
        <f t="shared" si="2"/>
        <v>187784623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492080026</v>
      </c>
      <c r="X26" s="31">
        <f t="shared" si="2"/>
        <v>-5311746</v>
      </c>
      <c r="Y26" s="31">
        <f t="shared" si="2"/>
        <v>497391772</v>
      </c>
      <c r="Z26" s="32">
        <f>+IF(X26&lt;&gt;0,+(Y26/X26)*100,0)</f>
        <v>-9363.9976760936988</v>
      </c>
      <c r="AA26" s="33">
        <f>+AA13+AA25</f>
        <v>-10623540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654283</v>
      </c>
      <c r="D31" s="18"/>
      <c r="E31" s="19"/>
      <c r="F31" s="20"/>
      <c r="G31" s="20">
        <v>655662</v>
      </c>
      <c r="H31" s="20">
        <v>3986</v>
      </c>
      <c r="I31" s="20">
        <v>6099</v>
      </c>
      <c r="J31" s="20">
        <v>665747</v>
      </c>
      <c r="K31" s="20">
        <v>3982</v>
      </c>
      <c r="L31" s="20">
        <v>1620</v>
      </c>
      <c r="M31" s="20">
        <v>-665</v>
      </c>
      <c r="N31" s="20">
        <v>4937</v>
      </c>
      <c r="O31" s="20"/>
      <c r="P31" s="20"/>
      <c r="Q31" s="20"/>
      <c r="R31" s="20"/>
      <c r="S31" s="20"/>
      <c r="T31" s="20"/>
      <c r="U31" s="20"/>
      <c r="V31" s="20"/>
      <c r="W31" s="20">
        <v>670684</v>
      </c>
      <c r="X31" s="20"/>
      <c r="Y31" s="20">
        <v>670684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30000000</v>
      </c>
      <c r="F33" s="20">
        <v>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15000000</v>
      </c>
      <c r="Y33" s="20">
        <v>-15000000</v>
      </c>
      <c r="Z33" s="21">
        <v>-100</v>
      </c>
      <c r="AA33" s="22">
        <v>30000000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49788457</v>
      </c>
      <c r="D35" s="18"/>
      <c r="E35" s="19"/>
      <c r="F35" s="20"/>
      <c r="G35" s="20">
        <v>50342988</v>
      </c>
      <c r="H35" s="20">
        <v>405648</v>
      </c>
      <c r="I35" s="20">
        <v>624934</v>
      </c>
      <c r="J35" s="20">
        <v>51373570</v>
      </c>
      <c r="K35" s="20">
        <v>596002</v>
      </c>
      <c r="L35" s="20">
        <v>963032</v>
      </c>
      <c r="M35" s="20">
        <v>68689</v>
      </c>
      <c r="N35" s="20">
        <v>1627723</v>
      </c>
      <c r="O35" s="20"/>
      <c r="P35" s="20"/>
      <c r="Q35" s="20"/>
      <c r="R35" s="20"/>
      <c r="S35" s="20"/>
      <c r="T35" s="20"/>
      <c r="U35" s="20"/>
      <c r="V35" s="20"/>
      <c r="W35" s="20">
        <v>53001293</v>
      </c>
      <c r="X35" s="20"/>
      <c r="Y35" s="20">
        <v>53001293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50442740</v>
      </c>
      <c r="D37" s="29">
        <f t="shared" ref="D37:Y37" si="3">SUM(D29:D36)</f>
        <v>0</v>
      </c>
      <c r="E37" s="30">
        <f t="shared" si="3"/>
        <v>30000000</v>
      </c>
      <c r="F37" s="31">
        <f t="shared" si="3"/>
        <v>30000000</v>
      </c>
      <c r="G37" s="31">
        <f t="shared" si="3"/>
        <v>50998650</v>
      </c>
      <c r="H37" s="31">
        <f t="shared" si="3"/>
        <v>409634</v>
      </c>
      <c r="I37" s="31">
        <f t="shared" si="3"/>
        <v>631033</v>
      </c>
      <c r="J37" s="31">
        <f t="shared" si="3"/>
        <v>52039317</v>
      </c>
      <c r="K37" s="31">
        <f t="shared" si="3"/>
        <v>599984</v>
      </c>
      <c r="L37" s="31">
        <f t="shared" si="3"/>
        <v>964652</v>
      </c>
      <c r="M37" s="31">
        <f t="shared" si="3"/>
        <v>68024</v>
      </c>
      <c r="N37" s="31">
        <f t="shared" si="3"/>
        <v>1632660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53671977</v>
      </c>
      <c r="X37" s="31">
        <f t="shared" si="3"/>
        <v>15000000</v>
      </c>
      <c r="Y37" s="31">
        <f t="shared" si="3"/>
        <v>38671977</v>
      </c>
      <c r="Z37" s="32">
        <f>+IF(X37&lt;&gt;0,+(Y37/X37)*100,0)</f>
        <v>257.81317999999999</v>
      </c>
      <c r="AA37" s="33">
        <f>SUM(AA29:AA36)</f>
        <v>30000000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50442740</v>
      </c>
      <c r="D44" s="29">
        <f>+D37+D43</f>
        <v>0</v>
      </c>
      <c r="E44" s="30">
        <f t="shared" si="5"/>
        <v>30000000</v>
      </c>
      <c r="F44" s="31">
        <f t="shared" si="5"/>
        <v>30000000</v>
      </c>
      <c r="G44" s="31">
        <f t="shared" si="5"/>
        <v>50998650</v>
      </c>
      <c r="H44" s="31">
        <f t="shared" si="5"/>
        <v>409634</v>
      </c>
      <c r="I44" s="31">
        <f t="shared" si="5"/>
        <v>631033</v>
      </c>
      <c r="J44" s="31">
        <f t="shared" si="5"/>
        <v>52039317</v>
      </c>
      <c r="K44" s="31">
        <f t="shared" si="5"/>
        <v>599984</v>
      </c>
      <c r="L44" s="31">
        <f t="shared" si="5"/>
        <v>964652</v>
      </c>
      <c r="M44" s="31">
        <f t="shared" si="5"/>
        <v>68024</v>
      </c>
      <c r="N44" s="31">
        <f t="shared" si="5"/>
        <v>1632660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53671977</v>
      </c>
      <c r="X44" s="31">
        <f t="shared" si="5"/>
        <v>15000000</v>
      </c>
      <c r="Y44" s="31">
        <f t="shared" si="5"/>
        <v>38671977</v>
      </c>
      <c r="Z44" s="32">
        <f>+IF(X44&lt;&gt;0,+(Y44/X44)*100,0)</f>
        <v>257.81317999999999</v>
      </c>
      <c r="AA44" s="33">
        <f>+AA37+AA43</f>
        <v>30000000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219208517</v>
      </c>
      <c r="D45" s="42">
        <f t="shared" si="6"/>
        <v>0</v>
      </c>
      <c r="E45" s="43">
        <f t="shared" si="6"/>
        <v>-40623540</v>
      </c>
      <c r="F45" s="44">
        <f t="shared" si="6"/>
        <v>-40623540</v>
      </c>
      <c r="G45" s="44">
        <f t="shared" si="6"/>
        <v>401851152</v>
      </c>
      <c r="H45" s="44">
        <f t="shared" si="6"/>
        <v>-160819916</v>
      </c>
      <c r="I45" s="44">
        <f t="shared" si="6"/>
        <v>11224850</v>
      </c>
      <c r="J45" s="44">
        <f t="shared" si="6"/>
        <v>252256086</v>
      </c>
      <c r="K45" s="44">
        <f t="shared" si="6"/>
        <v>8901644</v>
      </c>
      <c r="L45" s="44">
        <f t="shared" si="6"/>
        <v>14992930</v>
      </c>
      <c r="M45" s="44">
        <f t="shared" si="6"/>
        <v>162257389</v>
      </c>
      <c r="N45" s="44">
        <f t="shared" si="6"/>
        <v>186151963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438408049</v>
      </c>
      <c r="X45" s="44">
        <f t="shared" si="6"/>
        <v>-20311746</v>
      </c>
      <c r="Y45" s="44">
        <f t="shared" si="6"/>
        <v>458719795</v>
      </c>
      <c r="Z45" s="45">
        <f>+IF(X45&lt;&gt;0,+(Y45/X45)*100,0)</f>
        <v>-2258.3966686074154</v>
      </c>
      <c r="AA45" s="46">
        <f>+AA26-AA44</f>
        <v>-40623540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430432353</v>
      </c>
      <c r="D47" s="18"/>
      <c r="E47" s="19"/>
      <c r="F47" s="20"/>
      <c r="G47" s="20">
        <v>378132819</v>
      </c>
      <c r="H47" s="20">
        <v>77977989</v>
      </c>
      <c r="I47" s="20">
        <v>638783</v>
      </c>
      <c r="J47" s="20">
        <v>456749591</v>
      </c>
      <c r="K47" s="20">
        <v>4495781</v>
      </c>
      <c r="L47" s="20">
        <v>29876126</v>
      </c>
      <c r="M47" s="20">
        <v>-66256288</v>
      </c>
      <c r="N47" s="20">
        <v>-31884381</v>
      </c>
      <c r="O47" s="20"/>
      <c r="P47" s="20"/>
      <c r="Q47" s="20"/>
      <c r="R47" s="20"/>
      <c r="S47" s="20"/>
      <c r="T47" s="20"/>
      <c r="U47" s="20"/>
      <c r="V47" s="20"/>
      <c r="W47" s="20">
        <v>424865210</v>
      </c>
      <c r="X47" s="20"/>
      <c r="Y47" s="20">
        <v>424865210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430432353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378132819</v>
      </c>
      <c r="H50" s="52">
        <f t="shared" si="7"/>
        <v>77977989</v>
      </c>
      <c r="I50" s="52">
        <f t="shared" si="7"/>
        <v>638783</v>
      </c>
      <c r="J50" s="52">
        <f t="shared" si="7"/>
        <v>456749591</v>
      </c>
      <c r="K50" s="52">
        <f t="shared" si="7"/>
        <v>4495781</v>
      </c>
      <c r="L50" s="52">
        <f t="shared" si="7"/>
        <v>29876126</v>
      </c>
      <c r="M50" s="52">
        <f t="shared" si="7"/>
        <v>-66256288</v>
      </c>
      <c r="N50" s="52">
        <f t="shared" si="7"/>
        <v>-31884381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424865210</v>
      </c>
      <c r="X50" s="52">
        <f t="shared" si="7"/>
        <v>0</v>
      </c>
      <c r="Y50" s="52">
        <f t="shared" si="7"/>
        <v>424865210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29720095</v>
      </c>
      <c r="D6" s="18"/>
      <c r="E6" s="19">
        <v>74685481</v>
      </c>
      <c r="F6" s="20">
        <v>74685481</v>
      </c>
      <c r="G6" s="20">
        <v>12106996</v>
      </c>
      <c r="H6" s="20">
        <v>9798182</v>
      </c>
      <c r="I6" s="20">
        <v>6325164</v>
      </c>
      <c r="J6" s="20">
        <v>28230342</v>
      </c>
      <c r="K6" s="20">
        <v>7155534</v>
      </c>
      <c r="L6" s="20">
        <v>18947321</v>
      </c>
      <c r="M6" s="20">
        <v>9992487</v>
      </c>
      <c r="N6" s="20">
        <v>36095342</v>
      </c>
      <c r="O6" s="20"/>
      <c r="P6" s="20"/>
      <c r="Q6" s="20"/>
      <c r="R6" s="20"/>
      <c r="S6" s="20"/>
      <c r="T6" s="20"/>
      <c r="U6" s="20"/>
      <c r="V6" s="20"/>
      <c r="W6" s="20">
        <v>64325684</v>
      </c>
      <c r="X6" s="20">
        <v>40923773</v>
      </c>
      <c r="Y6" s="20">
        <v>23401911</v>
      </c>
      <c r="Z6" s="21">
        <v>57.184148196697308</v>
      </c>
      <c r="AA6" s="22">
        <v>74685481</v>
      </c>
    </row>
    <row r="7" spans="1:27" ht="13.5" x14ac:dyDescent="0.25">
      <c r="A7" s="23" t="s">
        <v>35</v>
      </c>
      <c r="B7" s="17" t="s">
        <v>32</v>
      </c>
      <c r="C7" s="18">
        <v>-474765094</v>
      </c>
      <c r="D7" s="18"/>
      <c r="E7" s="19">
        <v>2886400</v>
      </c>
      <c r="F7" s="20">
        <v>2886400</v>
      </c>
      <c r="G7" s="20">
        <v>-475135370</v>
      </c>
      <c r="H7" s="20">
        <v>25147120</v>
      </c>
      <c r="I7" s="20">
        <v>-17214433</v>
      </c>
      <c r="J7" s="20">
        <v>-467202683</v>
      </c>
      <c r="K7" s="20">
        <v>8582427</v>
      </c>
      <c r="L7" s="20">
        <v>-2175385</v>
      </c>
      <c r="M7" s="20">
        <v>2299938</v>
      </c>
      <c r="N7" s="20">
        <v>8706980</v>
      </c>
      <c r="O7" s="20"/>
      <c r="P7" s="20"/>
      <c r="Q7" s="20"/>
      <c r="R7" s="20"/>
      <c r="S7" s="20"/>
      <c r="T7" s="20"/>
      <c r="U7" s="20"/>
      <c r="V7" s="20"/>
      <c r="W7" s="20">
        <v>-458495703</v>
      </c>
      <c r="X7" s="20">
        <v>-2384678</v>
      </c>
      <c r="Y7" s="20">
        <v>-456111025</v>
      </c>
      <c r="Z7" s="21">
        <v>19126.734301234799</v>
      </c>
      <c r="AA7" s="22">
        <v>2886400</v>
      </c>
    </row>
    <row r="8" spans="1:27" ht="13.5" x14ac:dyDescent="0.25">
      <c r="A8" s="23" t="s">
        <v>36</v>
      </c>
      <c r="B8" s="17" t="s">
        <v>32</v>
      </c>
      <c r="C8" s="18">
        <v>6827760</v>
      </c>
      <c r="D8" s="18"/>
      <c r="E8" s="19"/>
      <c r="F8" s="20"/>
      <c r="G8" s="20"/>
      <c r="H8" s="20">
        <v>6827759</v>
      </c>
      <c r="I8" s="20"/>
      <c r="J8" s="20">
        <v>6827759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6827759</v>
      </c>
      <c r="X8" s="20"/>
      <c r="Y8" s="20">
        <v>6827759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222340</v>
      </c>
      <c r="D10" s="18"/>
      <c r="E10" s="19">
        <v>184220</v>
      </c>
      <c r="F10" s="20">
        <v>184220</v>
      </c>
      <c r="G10" s="20">
        <v>184218</v>
      </c>
      <c r="H10" s="20">
        <v>38121</v>
      </c>
      <c r="I10" s="20"/>
      <c r="J10" s="20">
        <v>222339</v>
      </c>
      <c r="K10" s="20"/>
      <c r="L10" s="20"/>
      <c r="M10" s="20">
        <v>9800</v>
      </c>
      <c r="N10" s="20">
        <v>9800</v>
      </c>
      <c r="O10" s="20"/>
      <c r="P10" s="20"/>
      <c r="Q10" s="20"/>
      <c r="R10" s="20"/>
      <c r="S10" s="20"/>
      <c r="T10" s="20"/>
      <c r="U10" s="20"/>
      <c r="V10" s="20"/>
      <c r="W10" s="20">
        <v>232139</v>
      </c>
      <c r="X10" s="20">
        <v>184222</v>
      </c>
      <c r="Y10" s="20">
        <v>47917</v>
      </c>
      <c r="Z10" s="21">
        <v>26.010465633854807</v>
      </c>
      <c r="AA10" s="22">
        <v>184220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-437994899</v>
      </c>
      <c r="D13" s="29">
        <f>SUM(D6:D12)</f>
        <v>0</v>
      </c>
      <c r="E13" s="30">
        <f t="shared" si="0"/>
        <v>77756101</v>
      </c>
      <c r="F13" s="31">
        <f t="shared" si="0"/>
        <v>77756101</v>
      </c>
      <c r="G13" s="31">
        <f t="shared" si="0"/>
        <v>-462844156</v>
      </c>
      <c r="H13" s="31">
        <f t="shared" si="0"/>
        <v>41811182</v>
      </c>
      <c r="I13" s="31">
        <f t="shared" si="0"/>
        <v>-10889269</v>
      </c>
      <c r="J13" s="31">
        <f t="shared" si="0"/>
        <v>-431922243</v>
      </c>
      <c r="K13" s="31">
        <f t="shared" si="0"/>
        <v>15737961</v>
      </c>
      <c r="L13" s="31">
        <f t="shared" si="0"/>
        <v>16771936</v>
      </c>
      <c r="M13" s="31">
        <f t="shared" si="0"/>
        <v>12302225</v>
      </c>
      <c r="N13" s="31">
        <f t="shared" si="0"/>
        <v>44812122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-387110121</v>
      </c>
      <c r="X13" s="31">
        <f t="shared" si="0"/>
        <v>38723317</v>
      </c>
      <c r="Y13" s="31">
        <f t="shared" si="0"/>
        <v>-425833438</v>
      </c>
      <c r="Z13" s="32">
        <f>+IF(X13&lt;&gt;0,+(Y13/X13)*100,0)</f>
        <v>-1099.6822353828832</v>
      </c>
      <c r="AA13" s="33">
        <f>SUM(AA6:AA12)</f>
        <v>77756101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88056804</v>
      </c>
      <c r="D17" s="18"/>
      <c r="E17" s="19">
        <v>44809690</v>
      </c>
      <c r="F17" s="20">
        <v>44809690</v>
      </c>
      <c r="G17" s="24">
        <v>71651454</v>
      </c>
      <c r="H17" s="24">
        <v>1493631</v>
      </c>
      <c r="I17" s="24">
        <v>1060912</v>
      </c>
      <c r="J17" s="20">
        <v>74205997</v>
      </c>
      <c r="K17" s="24"/>
      <c r="L17" s="24"/>
      <c r="M17" s="20">
        <v>2474622</v>
      </c>
      <c r="N17" s="24">
        <v>2474622</v>
      </c>
      <c r="O17" s="24"/>
      <c r="P17" s="24"/>
      <c r="Q17" s="20"/>
      <c r="R17" s="24"/>
      <c r="S17" s="24"/>
      <c r="T17" s="20"/>
      <c r="U17" s="24"/>
      <c r="V17" s="24"/>
      <c r="W17" s="24">
        <v>76680619</v>
      </c>
      <c r="X17" s="20">
        <v>55789725</v>
      </c>
      <c r="Y17" s="24">
        <v>20890894</v>
      </c>
      <c r="Z17" s="25">
        <v>37.445773392860424</v>
      </c>
      <c r="AA17" s="26">
        <v>44809690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88056804</v>
      </c>
      <c r="D25" s="29">
        <f t="shared" ref="D25:Y25" si="1">SUM(D15:D24)</f>
        <v>0</v>
      </c>
      <c r="E25" s="35">
        <f t="shared" si="1"/>
        <v>44809690</v>
      </c>
      <c r="F25" s="36">
        <f t="shared" si="1"/>
        <v>44809690</v>
      </c>
      <c r="G25" s="36">
        <f t="shared" si="1"/>
        <v>71651454</v>
      </c>
      <c r="H25" s="36">
        <f t="shared" si="1"/>
        <v>1493631</v>
      </c>
      <c r="I25" s="36">
        <f t="shared" si="1"/>
        <v>1060912</v>
      </c>
      <c r="J25" s="36">
        <f t="shared" si="1"/>
        <v>74205997</v>
      </c>
      <c r="K25" s="36">
        <f t="shared" si="1"/>
        <v>0</v>
      </c>
      <c r="L25" s="36">
        <f t="shared" si="1"/>
        <v>0</v>
      </c>
      <c r="M25" s="36">
        <f t="shared" si="1"/>
        <v>2474622</v>
      </c>
      <c r="N25" s="36">
        <f t="shared" si="1"/>
        <v>2474622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76680619</v>
      </c>
      <c r="X25" s="36">
        <f t="shared" si="1"/>
        <v>55789725</v>
      </c>
      <c r="Y25" s="36">
        <f t="shared" si="1"/>
        <v>20890894</v>
      </c>
      <c r="Z25" s="37">
        <f>+IF(X25&lt;&gt;0,+(Y25/X25)*100,0)</f>
        <v>37.445773392860424</v>
      </c>
      <c r="AA25" s="38">
        <f>SUM(AA15:AA24)</f>
        <v>44809690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-349938095</v>
      </c>
      <c r="D26" s="29">
        <f>+D13+D25</f>
        <v>0</v>
      </c>
      <c r="E26" s="30">
        <f t="shared" si="2"/>
        <v>122565791</v>
      </c>
      <c r="F26" s="31">
        <f t="shared" si="2"/>
        <v>122565791</v>
      </c>
      <c r="G26" s="31">
        <f t="shared" si="2"/>
        <v>-391192702</v>
      </c>
      <c r="H26" s="31">
        <f t="shared" si="2"/>
        <v>43304813</v>
      </c>
      <c r="I26" s="31">
        <f t="shared" si="2"/>
        <v>-9828357</v>
      </c>
      <c r="J26" s="31">
        <f t="shared" si="2"/>
        <v>-357716246</v>
      </c>
      <c r="K26" s="31">
        <f t="shared" si="2"/>
        <v>15737961</v>
      </c>
      <c r="L26" s="31">
        <f t="shared" si="2"/>
        <v>16771936</v>
      </c>
      <c r="M26" s="31">
        <f t="shared" si="2"/>
        <v>14776847</v>
      </c>
      <c r="N26" s="31">
        <f t="shared" si="2"/>
        <v>47286744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-310429502</v>
      </c>
      <c r="X26" s="31">
        <f t="shared" si="2"/>
        <v>94513042</v>
      </c>
      <c r="Y26" s="31">
        <f t="shared" si="2"/>
        <v>-404942544</v>
      </c>
      <c r="Z26" s="32">
        <f>+IF(X26&lt;&gt;0,+(Y26/X26)*100,0)</f>
        <v>-428.45149773086348</v>
      </c>
      <c r="AA26" s="33">
        <f>+AA13+AA25</f>
        <v>122565791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52851916</v>
      </c>
      <c r="D32" s="18"/>
      <c r="E32" s="19"/>
      <c r="F32" s="20"/>
      <c r="G32" s="20">
        <v>1053014</v>
      </c>
      <c r="H32" s="20"/>
      <c r="I32" s="20"/>
      <c r="J32" s="20">
        <v>1053014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1053014</v>
      </c>
      <c r="X32" s="20"/>
      <c r="Y32" s="20">
        <v>1053014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2380671</v>
      </c>
      <c r="D33" s="18"/>
      <c r="E33" s="19"/>
      <c r="F33" s="20"/>
      <c r="G33" s="20">
        <v>32991430</v>
      </c>
      <c r="H33" s="20">
        <v>-25610760</v>
      </c>
      <c r="I33" s="20"/>
      <c r="J33" s="20">
        <v>7380670</v>
      </c>
      <c r="K33" s="20"/>
      <c r="L33" s="20">
        <v>-5000000</v>
      </c>
      <c r="M33" s="20"/>
      <c r="N33" s="20">
        <v>-5000000</v>
      </c>
      <c r="O33" s="20"/>
      <c r="P33" s="20"/>
      <c r="Q33" s="20"/>
      <c r="R33" s="20"/>
      <c r="S33" s="20"/>
      <c r="T33" s="20"/>
      <c r="U33" s="20"/>
      <c r="V33" s="20"/>
      <c r="W33" s="20">
        <v>2380670</v>
      </c>
      <c r="X33" s="20"/>
      <c r="Y33" s="20">
        <v>2380670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55232587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34044444</v>
      </c>
      <c r="H37" s="31">
        <f t="shared" si="3"/>
        <v>-25610760</v>
      </c>
      <c r="I37" s="31">
        <f t="shared" si="3"/>
        <v>0</v>
      </c>
      <c r="J37" s="31">
        <f t="shared" si="3"/>
        <v>8433684</v>
      </c>
      <c r="K37" s="31">
        <f t="shared" si="3"/>
        <v>0</v>
      </c>
      <c r="L37" s="31">
        <f t="shared" si="3"/>
        <v>-5000000</v>
      </c>
      <c r="M37" s="31">
        <f t="shared" si="3"/>
        <v>0</v>
      </c>
      <c r="N37" s="31">
        <f t="shared" si="3"/>
        <v>-5000000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3433684</v>
      </c>
      <c r="X37" s="31">
        <f t="shared" si="3"/>
        <v>0</v>
      </c>
      <c r="Y37" s="31">
        <f t="shared" si="3"/>
        <v>3433684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55232587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34044444</v>
      </c>
      <c r="H44" s="31">
        <f t="shared" si="5"/>
        <v>-25610760</v>
      </c>
      <c r="I44" s="31">
        <f t="shared" si="5"/>
        <v>0</v>
      </c>
      <c r="J44" s="31">
        <f t="shared" si="5"/>
        <v>8433684</v>
      </c>
      <c r="K44" s="31">
        <f t="shared" si="5"/>
        <v>0</v>
      </c>
      <c r="L44" s="31">
        <f t="shared" si="5"/>
        <v>-5000000</v>
      </c>
      <c r="M44" s="31">
        <f t="shared" si="5"/>
        <v>0</v>
      </c>
      <c r="N44" s="31">
        <f t="shared" si="5"/>
        <v>-5000000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3433684</v>
      </c>
      <c r="X44" s="31">
        <f t="shared" si="5"/>
        <v>0</v>
      </c>
      <c r="Y44" s="31">
        <f t="shared" si="5"/>
        <v>3433684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-405170682</v>
      </c>
      <c r="D45" s="42">
        <f t="shared" si="6"/>
        <v>0</v>
      </c>
      <c r="E45" s="43">
        <f t="shared" si="6"/>
        <v>122565791</v>
      </c>
      <c r="F45" s="44">
        <f t="shared" si="6"/>
        <v>122565791</v>
      </c>
      <c r="G45" s="44">
        <f t="shared" si="6"/>
        <v>-425237146</v>
      </c>
      <c r="H45" s="44">
        <f t="shared" si="6"/>
        <v>68915573</v>
      </c>
      <c r="I45" s="44">
        <f t="shared" si="6"/>
        <v>-9828357</v>
      </c>
      <c r="J45" s="44">
        <f t="shared" si="6"/>
        <v>-366149930</v>
      </c>
      <c r="K45" s="44">
        <f t="shared" si="6"/>
        <v>15737961</v>
      </c>
      <c r="L45" s="44">
        <f t="shared" si="6"/>
        <v>21771936</v>
      </c>
      <c r="M45" s="44">
        <f t="shared" si="6"/>
        <v>14776847</v>
      </c>
      <c r="N45" s="44">
        <f t="shared" si="6"/>
        <v>52286744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-313863186</v>
      </c>
      <c r="X45" s="44">
        <f t="shared" si="6"/>
        <v>94513042</v>
      </c>
      <c r="Y45" s="44">
        <f t="shared" si="6"/>
        <v>-408376228</v>
      </c>
      <c r="Z45" s="45">
        <f>+IF(X45&lt;&gt;0,+(Y45/X45)*100,0)</f>
        <v>-432.08452437706956</v>
      </c>
      <c r="AA45" s="46">
        <f>+AA26-AA44</f>
        <v>122565791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55611816</v>
      </c>
      <c r="F47" s="20">
        <v>55611816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27559067</v>
      </c>
      <c r="Y47" s="20">
        <v>-27559067</v>
      </c>
      <c r="Z47" s="47">
        <v>-100</v>
      </c>
      <c r="AA47" s="22">
        <v>55611816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55611816</v>
      </c>
      <c r="F50" s="52">
        <f t="shared" si="7"/>
        <v>55611816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27559067</v>
      </c>
      <c r="Y50" s="52">
        <f t="shared" si="7"/>
        <v>-27559067</v>
      </c>
      <c r="Z50" s="53">
        <f>+IF(X50&lt;&gt;0,+(Y50/X50)*100,0)</f>
        <v>-100</v>
      </c>
      <c r="AA50" s="54">
        <f>SUM(AA47:AA49)</f>
        <v>55611816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E12C1A-28FF-466A-911E-237E8FD77B6A}"/>
</file>

<file path=customXml/itemProps2.xml><?xml version="1.0" encoding="utf-8"?>
<ds:datastoreItem xmlns:ds="http://schemas.openxmlformats.org/officeDocument/2006/customXml" ds:itemID="{D168248B-121E-45C3-9CCB-A8C26E204AC5}"/>
</file>

<file path=customXml/itemProps3.xml><?xml version="1.0" encoding="utf-8"?>
<ds:datastoreItem xmlns:ds="http://schemas.openxmlformats.org/officeDocument/2006/customXml" ds:itemID="{43C0780A-8F68-4D8C-9E46-B5C72641AA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2024-02-29T09:47:34Z</dcterms:created>
  <dcterms:modified xsi:type="dcterms:W3CDTF">2024-02-29T10:48:54Z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